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7-11" sheetId="1" r:id="rId1"/>
    <sheet name="11-17" sheetId="2" r:id="rId2"/>
    <sheet name="обед 7-11" sheetId="3" r:id="rId3"/>
  </sheets>
  <calcPr calcId="125725"/>
</workbook>
</file>

<file path=xl/calcChain.xml><?xml version="1.0" encoding="utf-8"?>
<calcChain xmlns="http://schemas.openxmlformats.org/spreadsheetml/2006/main">
  <c r="P194" i="3"/>
  <c r="O194"/>
  <c r="N194"/>
  <c r="M194"/>
  <c r="L194"/>
  <c r="K194"/>
  <c r="J194"/>
  <c r="I194"/>
  <c r="H194"/>
  <c r="G194"/>
  <c r="F194"/>
  <c r="E194"/>
  <c r="P173"/>
  <c r="O173"/>
  <c r="N173"/>
  <c r="M173"/>
  <c r="L173"/>
  <c r="K173"/>
  <c r="J173"/>
  <c r="I173"/>
  <c r="H173"/>
  <c r="G173"/>
  <c r="F173"/>
  <c r="E173"/>
  <c r="P152"/>
  <c r="O152"/>
  <c r="N152"/>
  <c r="M152"/>
  <c r="L152"/>
  <c r="K152"/>
  <c r="J152"/>
  <c r="I152"/>
  <c r="H152"/>
  <c r="G152"/>
  <c r="F152"/>
  <c r="E152"/>
  <c r="P132"/>
  <c r="O132"/>
  <c r="N132"/>
  <c r="M132"/>
  <c r="L132"/>
  <c r="K132"/>
  <c r="J132"/>
  <c r="I132"/>
  <c r="H132"/>
  <c r="G132"/>
  <c r="F132"/>
  <c r="E132"/>
  <c r="P113"/>
  <c r="O113"/>
  <c r="N113"/>
  <c r="M113"/>
  <c r="L113"/>
  <c r="K113"/>
  <c r="J113"/>
  <c r="I113"/>
  <c r="H113"/>
  <c r="G113"/>
  <c r="F113"/>
  <c r="E113"/>
  <c r="P93"/>
  <c r="O93"/>
  <c r="N93"/>
  <c r="M93"/>
  <c r="L93"/>
  <c r="K93"/>
  <c r="J93"/>
  <c r="I93"/>
  <c r="H93"/>
  <c r="G93"/>
  <c r="F93"/>
  <c r="E93"/>
  <c r="P75"/>
  <c r="O75"/>
  <c r="N75"/>
  <c r="M75"/>
  <c r="L75"/>
  <c r="K75"/>
  <c r="J75"/>
  <c r="I75"/>
  <c r="H75"/>
  <c r="G75"/>
  <c r="F75"/>
  <c r="E75"/>
  <c r="P56"/>
  <c r="O56"/>
  <c r="N56"/>
  <c r="M56"/>
  <c r="L56"/>
  <c r="K56"/>
  <c r="J56"/>
  <c r="I56"/>
  <c r="H56"/>
  <c r="G56"/>
  <c r="F56"/>
  <c r="E56"/>
  <c r="P36"/>
  <c r="O36"/>
  <c r="N36"/>
  <c r="M36"/>
  <c r="L36"/>
  <c r="K36"/>
  <c r="J36"/>
  <c r="I36"/>
  <c r="H36"/>
  <c r="G36"/>
  <c r="F36"/>
  <c r="E36"/>
  <c r="P17" l="1"/>
  <c r="O17"/>
  <c r="N17"/>
  <c r="M17"/>
  <c r="L17"/>
  <c r="K17"/>
  <c r="J17"/>
  <c r="I17"/>
  <c r="H17"/>
  <c r="G17"/>
  <c r="F17"/>
  <c r="E17"/>
  <c r="P144" i="2" l="1"/>
  <c r="O144"/>
  <c r="N144"/>
  <c r="M144"/>
  <c r="L144"/>
  <c r="K144"/>
  <c r="J144"/>
  <c r="I144"/>
  <c r="H144"/>
  <c r="G144"/>
  <c r="F144"/>
  <c r="E144"/>
  <c r="P123"/>
  <c r="O123"/>
  <c r="N123"/>
  <c r="M123"/>
  <c r="L123"/>
  <c r="K123"/>
  <c r="J123"/>
  <c r="I123"/>
  <c r="H123"/>
  <c r="G123"/>
  <c r="F123"/>
  <c r="E123"/>
  <c r="P110"/>
  <c r="O110"/>
  <c r="N110"/>
  <c r="M110"/>
  <c r="L110"/>
  <c r="K110"/>
  <c r="J110"/>
  <c r="I110"/>
  <c r="H110"/>
  <c r="G110"/>
  <c r="E110"/>
  <c r="P97"/>
  <c r="O97"/>
  <c r="N97"/>
  <c r="M97"/>
  <c r="L97"/>
  <c r="K97"/>
  <c r="J97"/>
  <c r="I97"/>
  <c r="H97"/>
  <c r="G97"/>
  <c r="F97"/>
  <c r="E97"/>
  <c r="P86"/>
  <c r="O86"/>
  <c r="N86"/>
  <c r="M86"/>
  <c r="L86"/>
  <c r="K86"/>
  <c r="J86"/>
  <c r="I86"/>
  <c r="H86"/>
  <c r="G86"/>
  <c r="F86"/>
  <c r="E86"/>
  <c r="P75"/>
  <c r="O75"/>
  <c r="N75"/>
  <c r="M75"/>
  <c r="L75"/>
  <c r="K75"/>
  <c r="J75"/>
  <c r="I75"/>
  <c r="H75"/>
  <c r="G75"/>
  <c r="F75"/>
  <c r="E75"/>
  <c r="P61"/>
  <c r="O61"/>
  <c r="N61"/>
  <c r="M61"/>
  <c r="L61"/>
  <c r="K61"/>
  <c r="J61"/>
  <c r="I61"/>
  <c r="H61"/>
  <c r="G61"/>
  <c r="F61"/>
  <c r="E61"/>
  <c r="P44"/>
  <c r="O44"/>
  <c r="N44"/>
  <c r="M44"/>
  <c r="L44"/>
  <c r="K44"/>
  <c r="J44"/>
  <c r="I44"/>
  <c r="H44"/>
  <c r="G44"/>
  <c r="F44"/>
  <c r="E44"/>
  <c r="P32"/>
  <c r="O32"/>
  <c r="N32"/>
  <c r="M32"/>
  <c r="L32"/>
  <c r="K32"/>
  <c r="J32"/>
  <c r="I32"/>
  <c r="H32"/>
  <c r="G32"/>
  <c r="F32"/>
  <c r="E32"/>
  <c r="P16"/>
  <c r="O16"/>
  <c r="N16"/>
  <c r="M16"/>
  <c r="L16"/>
  <c r="K16"/>
  <c r="J16"/>
  <c r="I16"/>
  <c r="H16"/>
  <c r="G16"/>
  <c r="F16"/>
  <c r="E16"/>
  <c r="P148" i="1" l="1"/>
  <c r="O148"/>
  <c r="N148"/>
  <c r="M148"/>
  <c r="L148"/>
  <c r="K148"/>
  <c r="J148"/>
  <c r="I148"/>
  <c r="H148"/>
  <c r="G148"/>
  <c r="F148"/>
  <c r="E148"/>
  <c r="P126"/>
  <c r="O126"/>
  <c r="N126"/>
  <c r="M126"/>
  <c r="L126"/>
  <c r="K126"/>
  <c r="J126"/>
  <c r="I126"/>
  <c r="H126"/>
  <c r="G126"/>
  <c r="F126"/>
  <c r="E126"/>
  <c r="P114"/>
  <c r="O114"/>
  <c r="N114"/>
  <c r="M114"/>
  <c r="L114"/>
  <c r="K114"/>
  <c r="J114"/>
  <c r="I114"/>
  <c r="H114"/>
  <c r="G114"/>
  <c r="F114"/>
  <c r="E114"/>
  <c r="P100"/>
  <c r="O100"/>
  <c r="N100"/>
  <c r="M100"/>
  <c r="L100"/>
  <c r="K100"/>
  <c r="J100"/>
  <c r="I100"/>
  <c r="H100"/>
  <c r="F100"/>
  <c r="E100"/>
  <c r="P89"/>
  <c r="O89"/>
  <c r="N89"/>
  <c r="M89"/>
  <c r="L89"/>
  <c r="K89"/>
  <c r="J89"/>
  <c r="I89"/>
  <c r="H89"/>
  <c r="G89"/>
  <c r="F89"/>
  <c r="E89"/>
  <c r="P77"/>
  <c r="O77"/>
  <c r="N77"/>
  <c r="M77"/>
  <c r="L77"/>
  <c r="K77"/>
  <c r="J77"/>
  <c r="I77"/>
  <c r="H77"/>
  <c r="G77"/>
  <c r="F77"/>
  <c r="E77"/>
  <c r="P63"/>
  <c r="O63"/>
  <c r="N63"/>
  <c r="M63"/>
  <c r="L63"/>
  <c r="K63"/>
  <c r="J63"/>
  <c r="I63"/>
  <c r="H63"/>
  <c r="G63"/>
  <c r="F63"/>
  <c r="E63"/>
  <c r="P45"/>
  <c r="O45"/>
  <c r="N45"/>
  <c r="M45"/>
  <c r="L45"/>
  <c r="K45"/>
  <c r="J45"/>
  <c r="I45"/>
  <c r="H45"/>
  <c r="G45"/>
  <c r="F45"/>
  <c r="E45"/>
  <c r="P32"/>
  <c r="O32"/>
  <c r="N32"/>
  <c r="M32"/>
  <c r="L32"/>
  <c r="K32"/>
  <c r="J32"/>
  <c r="I32"/>
  <c r="H32"/>
  <c r="G32"/>
  <c r="F32"/>
  <c r="E32"/>
  <c r="P16"/>
  <c r="O16"/>
  <c r="N16"/>
  <c r="M16"/>
  <c r="L16"/>
  <c r="K16"/>
  <c r="J16"/>
  <c r="I16"/>
  <c r="H16"/>
  <c r="G16"/>
  <c r="F16"/>
  <c r="E16"/>
</calcChain>
</file>

<file path=xl/sharedStrings.xml><?xml version="1.0" encoding="utf-8"?>
<sst xmlns="http://schemas.openxmlformats.org/spreadsheetml/2006/main" count="845" uniqueCount="176">
  <si>
    <t>ДЕНЬ 1   (ВОЗРАСТ 7-11 ЛЕТ)  ЗАВТРАК</t>
  </si>
  <si>
    <t>№ рецептуры</t>
  </si>
  <si>
    <t>Наименование блюда</t>
  </si>
  <si>
    <t>Масса порции</t>
  </si>
  <si>
    <t>Пищевые вещества (г)</t>
  </si>
  <si>
    <t>Энерг.ценность (ккал)</t>
  </si>
  <si>
    <t>Витамины (мг)</t>
  </si>
  <si>
    <t>Минеральные вещества (мг)</t>
  </si>
  <si>
    <t>Белки</t>
  </si>
  <si>
    <t>Жиры</t>
  </si>
  <si>
    <t>Углеводы</t>
  </si>
  <si>
    <t>В1</t>
  </si>
  <si>
    <t>С</t>
  </si>
  <si>
    <t>А</t>
  </si>
  <si>
    <t>Е</t>
  </si>
  <si>
    <t>Са</t>
  </si>
  <si>
    <t>Р</t>
  </si>
  <si>
    <t>Mg</t>
  </si>
  <si>
    <t>Fe</t>
  </si>
  <si>
    <t>Завтрак</t>
  </si>
  <si>
    <t>Каша Геркулесовая вязкая с маслом  200/10г</t>
  </si>
  <si>
    <t>200/10</t>
  </si>
  <si>
    <t>Бутерброд с сыром, маслом</t>
  </si>
  <si>
    <t>20*10/50</t>
  </si>
  <si>
    <t>Чай с молоком</t>
  </si>
  <si>
    <t>150/50/15</t>
  </si>
  <si>
    <t>Яблоко</t>
  </si>
  <si>
    <t>Всего:</t>
  </si>
  <si>
    <t>ДЕНЬ 2   (ВОЗРАСТ 17 до 11 лет)  ЗАВТРАК</t>
  </si>
  <si>
    <t>Биточки мясные, запеченные под сметанным соусом с рисом (по-казацки)</t>
  </si>
  <si>
    <t>Кофейный напиток с молоком</t>
  </si>
  <si>
    <t xml:space="preserve">Бутерброд с джемом </t>
  </si>
  <si>
    <t>ПР</t>
  </si>
  <si>
    <t>Хлеб ржано-пшеничный</t>
  </si>
  <si>
    <t>Йогурт</t>
  </si>
  <si>
    <t>ДЕНЬ 3 (ВОЗРАСТ 7-11 ЛЕТ)  ЗАВТРАК</t>
  </si>
  <si>
    <t>169 сб Перьмь</t>
  </si>
  <si>
    <t>Минтай, запеченный под молочным соусом с картофелем (по-русски)</t>
  </si>
  <si>
    <t>100/150</t>
  </si>
  <si>
    <t>Огурчик соленый порционный</t>
  </si>
  <si>
    <t xml:space="preserve">Чай сладкий </t>
  </si>
  <si>
    <t>Сок яблочный</t>
  </si>
  <si>
    <t>Банан</t>
  </si>
  <si>
    <t>ДЕНЬ 4 (ВОЗРАСТ  7-11 ЛЕТ)  ЗАВТРАК</t>
  </si>
  <si>
    <t>222/ПР</t>
  </si>
  <si>
    <t>Пудинг из творога со сгущенным молоком</t>
  </si>
  <si>
    <t>200/30</t>
  </si>
  <si>
    <t>Ряженка</t>
  </si>
  <si>
    <t>200г</t>
  </si>
  <si>
    <t>Хлеб пшеничный</t>
  </si>
  <si>
    <t xml:space="preserve"> </t>
  </si>
  <si>
    <t>ДЕНЬ 5  (ВОЗРАСТ 7 до 11 лет)  ЗАВТРАК</t>
  </si>
  <si>
    <t>Рагу из куринных окорочков</t>
  </si>
  <si>
    <t>Чай с лимоном</t>
  </si>
  <si>
    <t>Салат из овощей с сухофруктами+ яйцо 1/2</t>
  </si>
  <si>
    <t>100/20</t>
  </si>
  <si>
    <t>ДЕНЬ 6 (ВОЗРАСТ с 7 до 11 лет)  ЗАВТРАК</t>
  </si>
  <si>
    <t>243/321</t>
  </si>
  <si>
    <t>Капуста тушенная с колбасными изделиями</t>
  </si>
  <si>
    <t>50/150</t>
  </si>
  <si>
    <t xml:space="preserve">Кофейный напиток на молоке </t>
  </si>
  <si>
    <t>Бутерброд с сыром</t>
  </si>
  <si>
    <t>Апельсин</t>
  </si>
  <si>
    <t>ДЕНЬ 7 (ВОЗРАСТ 7 до 11 лет)  ЗАВТРАК</t>
  </si>
  <si>
    <t>Запеканка картофельная с печенью, сметанный соусом</t>
  </si>
  <si>
    <t>салат из помидор тс яйцом</t>
  </si>
  <si>
    <t>К/напиток на молоке</t>
  </si>
  <si>
    <t>ДЕНЬ 8 (ВОЗРАСТ 7-11 ЛЕТ)  ЗАВТРАК</t>
  </si>
  <si>
    <t>Котлеты рыбные</t>
  </si>
  <si>
    <t>Пюре картофельное</t>
  </si>
  <si>
    <t>Огурчик порционный</t>
  </si>
  <si>
    <t xml:space="preserve">Сок </t>
  </si>
  <si>
    <t>Чай сладкий с лимоном</t>
  </si>
  <si>
    <t>200/7</t>
  </si>
  <si>
    <t>Пр</t>
  </si>
  <si>
    <t>Печенье затяжное</t>
  </si>
  <si>
    <t>ДЕНЬ 9 (ВОЗРАСТ 7-11 ЛЕТ)  ЗАВТРАК</t>
  </si>
  <si>
    <t>Голубцы с мясом и рисом</t>
  </si>
  <si>
    <t>Салат из свеклы с курагой и изюмом</t>
  </si>
  <si>
    <t>Какао с молоком</t>
  </si>
  <si>
    <t>Груша</t>
  </si>
  <si>
    <t>ДЕНЬ 10 (ВОЗРАСТ 7-10 ЛЕТ)  ЗАВТРАК</t>
  </si>
  <si>
    <t>Макароны, запеченные с яйцом</t>
  </si>
  <si>
    <t>294/</t>
  </si>
  <si>
    <t>Котлета рубленная из кур, счоус сметанный</t>
  </si>
  <si>
    <t>Бутерброд с джемом</t>
  </si>
  <si>
    <t>Хлеб р/пшеничный</t>
  </si>
  <si>
    <t>ДЕНЬ 1   (ВОЗРАСТ 11-17 ЛЕТ)  ЗАВТРАК</t>
  </si>
  <si>
    <t>Каша Геркулесовая вязкая с маслом  250/10г</t>
  </si>
  <si>
    <t>250/10</t>
  </si>
  <si>
    <t>30*10/70</t>
  </si>
  <si>
    <t>200/15</t>
  </si>
  <si>
    <t>ДЕНЬ 2   (ВОЗРАСТ  11до 17 лет)  ЗАВТРАК</t>
  </si>
  <si>
    <t>120/200</t>
  </si>
  <si>
    <t>к/напиток на молоке 200г</t>
  </si>
  <si>
    <t>ДЕНЬ 3 (ВОЗРАСТ 11-17 ЛЕТ)  ЗАВТРАК</t>
  </si>
  <si>
    <t>100/75/150</t>
  </si>
  <si>
    <t>ДЕНЬ 4 (ВОЗРАСТ  11-17 ЛЕТ)  ЗАВТРАК</t>
  </si>
  <si>
    <t>ДЕНЬ 5  (ВОЗРАСТ 11 до 17 лет)  ЗАВТРАК</t>
  </si>
  <si>
    <t>Компот из яблок и слив</t>
  </si>
  <si>
    <t>Салат из белокачанной капусты с морковью + яйцо 1шт</t>
  </si>
  <si>
    <t>ДЕНЬ 6 (ВОЗРАСТ с 11до 17 лет)  ЗАВТРАК</t>
  </si>
  <si>
    <t>60/200</t>
  </si>
  <si>
    <t>Компот из смеси сухофруктов</t>
  </si>
  <si>
    <t>ДЕНЬ 7 (ВОЗРАСТ 11 до 17лет)  ЗАВТРАК</t>
  </si>
  <si>
    <t>салат из помидор</t>
  </si>
  <si>
    <t>Кисель из сока</t>
  </si>
  <si>
    <t>ДЕНЬ 8 (ВОЗРАСТ 11-17 ЛЕТ)  ЗАВТРАК</t>
  </si>
  <si>
    <t>100/60</t>
  </si>
  <si>
    <t>ДЕНЬ 9 (ВОЗРАСТ 11-17 ЛЕТ)  ЗАВТРАК</t>
  </si>
  <si>
    <t>216/50</t>
  </si>
  <si>
    <t>Омлет с морковью</t>
  </si>
  <si>
    <t>ДЕНЬ 10 (ВОЗРАСТ 11-17 ЛЕТ)  ЗАВТРАК</t>
  </si>
  <si>
    <t>Котлета рубленная из кур,  масло</t>
  </si>
  <si>
    <t>100/10</t>
  </si>
  <si>
    <t>Чай сладкий с молоком</t>
  </si>
  <si>
    <t>ДЕНЬ 1   (ВОЗРАСТ 7-11 ЛЕТ)</t>
  </si>
  <si>
    <t>ОБЕД</t>
  </si>
  <si>
    <t>Салат из свеклы с яблоками</t>
  </si>
  <si>
    <t>Щи из свежей капусты с картофелем</t>
  </si>
  <si>
    <t xml:space="preserve"> Биточки рыбные </t>
  </si>
  <si>
    <t xml:space="preserve">Компот из смеси сухофруктов </t>
  </si>
  <si>
    <t>Хлеб ржаной</t>
  </si>
  <si>
    <t>ИТОГО ОБЕД:</t>
  </si>
  <si>
    <t>ДЕНЬ 2   (ВОЗРАСТ 7-11 ЛЕТ)</t>
  </si>
  <si>
    <t>Салат из св. огурцов</t>
  </si>
  <si>
    <t>Борщ сибирский</t>
  </si>
  <si>
    <t>Запеканка картофельная с отварным мясом</t>
  </si>
  <si>
    <t>ДЕНЬ 3  (ВОЗРАСТ 7-11 ЛЕТ)</t>
  </si>
  <si>
    <t xml:space="preserve"> Салат из б/капусты</t>
  </si>
  <si>
    <t>Суп картофельный с фасолью</t>
  </si>
  <si>
    <t>Печень тушенная в соусе</t>
  </si>
  <si>
    <t>Макароны отварные</t>
  </si>
  <si>
    <t>Компот ягодный</t>
  </si>
  <si>
    <t>ДЕНЬ 4  (ВОЗРАСТ 7-11 ЛЕТ)</t>
  </si>
  <si>
    <t xml:space="preserve"> Винегрет овощной</t>
  </si>
  <si>
    <t>Суп картофельный с рыбными консервами</t>
  </si>
  <si>
    <t>Жаркое по-домашнему</t>
  </si>
  <si>
    <t>груша</t>
  </si>
  <si>
    <t>сок</t>
  </si>
  <si>
    <t>ДЕНЬ 5 (ВОЗРАСТ 7-11 ЛЕТ)</t>
  </si>
  <si>
    <t>Салат из моркови с изхюмом</t>
  </si>
  <si>
    <t xml:space="preserve">               Рассольник  "Ленинградский"</t>
  </si>
  <si>
    <t xml:space="preserve">  Плов из куриннх окорочков</t>
  </si>
  <si>
    <t>Кисель из концентрата</t>
  </si>
  <si>
    <t xml:space="preserve">ДЕНЬ 6 (ВОЗРАСТ с 7 до 11 лет) </t>
  </si>
  <si>
    <t>салат "витаминный"</t>
  </si>
  <si>
    <t>Суп-лапша домашняя</t>
  </si>
  <si>
    <t xml:space="preserve">Котлеты рубленные из птицы  с соусом  </t>
  </si>
  <si>
    <t>Макароны отварные с маслом</t>
  </si>
  <si>
    <t>Компот фруктовый</t>
  </si>
  <si>
    <t>ДЕНЬ 7 (ВОЗРАСТ) 7 до 11 лет</t>
  </si>
  <si>
    <t>Салат из моркови с яблоками</t>
  </si>
  <si>
    <t>Суп картофельный с мясными фрикадельками</t>
  </si>
  <si>
    <t>Бефстроганов из отварной говядины</t>
  </si>
  <si>
    <t>греча отварная</t>
  </si>
  <si>
    <t xml:space="preserve">ДЕНЬ 8 (ВОЗРАСТ 7-11 ЛЕТ)  </t>
  </si>
  <si>
    <t>Салат из свежих овощей</t>
  </si>
  <si>
    <t xml:space="preserve"> Борш с картофелем и капустой</t>
  </si>
  <si>
    <t>287/331</t>
  </si>
  <si>
    <t>127,,63</t>
  </si>
  <si>
    <t>Бананы</t>
  </si>
  <si>
    <t xml:space="preserve">ДЕНЬ 9 (ВОЗРАСТ 7-11 ЛЕТ)  </t>
  </si>
  <si>
    <t xml:space="preserve">Огурчик соленый порционный </t>
  </si>
  <si>
    <t>119/371</t>
  </si>
  <si>
    <t>Суп гороховый с гренками</t>
  </si>
  <si>
    <t>250/15</t>
  </si>
  <si>
    <t>Рыба тушенная в томате с овощами</t>
  </si>
  <si>
    <t>Картофельное пюре</t>
  </si>
  <si>
    <t>сок  абрикосовый</t>
  </si>
  <si>
    <t xml:space="preserve">ДЕНЬ 10 (ВОЗРАСТ 7-11 ЛЕТ)  </t>
  </si>
  <si>
    <t>Салат из белокочанной капусты</t>
  </si>
  <si>
    <t>Уха ростовская</t>
  </si>
  <si>
    <t>Фрикадельки из говядины отварные</t>
  </si>
  <si>
    <t>Рагу овощное</t>
  </si>
  <si>
    <t>Напиток из шиповника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</si>
</sst>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8">
    <xf numFmtId="0" fontId="0" fillId="0" borderId="0" xfId="0"/>
    <xf numFmtId="0" fontId="2" fillId="0" borderId="14" xfId="0" applyFont="1" applyBorder="1"/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2" fontId="3" fillId="0" borderId="24" xfId="0" applyNumberFormat="1" applyFont="1" applyBorder="1"/>
    <xf numFmtId="2" fontId="3" fillId="0" borderId="25" xfId="0" applyNumberFormat="1" applyFont="1" applyBorder="1"/>
    <xf numFmtId="2" fontId="3" fillId="0" borderId="8" xfId="0" applyNumberFormat="1" applyFont="1" applyBorder="1"/>
    <xf numFmtId="2" fontId="3" fillId="0" borderId="9" xfId="0" applyNumberFormat="1" applyFont="1" applyBorder="1"/>
    <xf numFmtId="2" fontId="3" fillId="0" borderId="14" xfId="0" applyNumberFormat="1" applyFont="1" applyBorder="1"/>
    <xf numFmtId="2" fontId="3" fillId="0" borderId="15" xfId="0" applyNumberFormat="1" applyFont="1" applyBorder="1"/>
    <xf numFmtId="0" fontId="3" fillId="0" borderId="30" xfId="0" applyFont="1" applyBorder="1"/>
    <xf numFmtId="0" fontId="3" fillId="0" borderId="33" xfId="0" applyFont="1" applyBorder="1" applyAlignment="1">
      <alignment horizontal="center"/>
    </xf>
    <xf numFmtId="2" fontId="3" fillId="0" borderId="33" xfId="0" applyNumberFormat="1" applyFont="1" applyBorder="1"/>
    <xf numFmtId="2" fontId="3" fillId="0" borderId="34" xfId="0" applyNumberFormat="1" applyFont="1" applyBorder="1"/>
    <xf numFmtId="2" fontId="2" fillId="0" borderId="33" xfId="0" applyNumberFormat="1" applyFont="1" applyFill="1" applyBorder="1"/>
    <xf numFmtId="2" fontId="2" fillId="0" borderId="34" xfId="0" applyNumberFormat="1" applyFont="1" applyFill="1" applyBorder="1"/>
    <xf numFmtId="0" fontId="3" fillId="0" borderId="14" xfId="0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2" fontId="3" fillId="0" borderId="23" xfId="0" applyNumberFormat="1" applyFont="1" applyBorder="1"/>
    <xf numFmtId="2" fontId="3" fillId="0" borderId="39" xfId="0" applyNumberFormat="1" applyFont="1" applyBorder="1"/>
    <xf numFmtId="0" fontId="3" fillId="0" borderId="20" xfId="0" applyFont="1" applyBorder="1" applyAlignment="1">
      <alignment horizontal="right"/>
    </xf>
    <xf numFmtId="2" fontId="2" fillId="0" borderId="33" xfId="0" applyNumberFormat="1" applyFont="1" applyBorder="1"/>
    <xf numFmtId="2" fontId="2" fillId="0" borderId="34" xfId="0" applyNumberFormat="1" applyFont="1" applyBorder="1"/>
    <xf numFmtId="0" fontId="3" fillId="0" borderId="14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29" xfId="0" applyFont="1" applyBorder="1" applyAlignment="1">
      <alignment horizontal="center" vertical="top"/>
    </xf>
    <xf numFmtId="0" fontId="3" fillId="0" borderId="42" xfId="0" applyFont="1" applyBorder="1" applyAlignment="1">
      <alignment horizontal="center"/>
    </xf>
    <xf numFmtId="2" fontId="3" fillId="0" borderId="13" xfId="0" applyNumberFormat="1" applyFont="1" applyBorder="1"/>
    <xf numFmtId="2" fontId="3" fillId="0" borderId="43" xfId="0" applyNumberFormat="1" applyFont="1" applyBorder="1"/>
    <xf numFmtId="0" fontId="3" fillId="0" borderId="2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2" fontId="3" fillId="0" borderId="29" xfId="0" applyNumberFormat="1" applyFont="1" applyBorder="1"/>
    <xf numFmtId="2" fontId="3" fillId="0" borderId="44" xfId="0" applyNumberFormat="1" applyFont="1" applyBorder="1"/>
    <xf numFmtId="0" fontId="3" fillId="0" borderId="18" xfId="0" applyFont="1" applyBorder="1" applyAlignment="1">
      <alignment vertical="top"/>
    </xf>
    <xf numFmtId="0" fontId="3" fillId="0" borderId="18" xfId="0" applyFont="1" applyBorder="1" applyAlignment="1">
      <alignment horizontal="center" vertical="top"/>
    </xf>
    <xf numFmtId="2" fontId="3" fillId="0" borderId="18" xfId="0" applyNumberFormat="1" applyFont="1" applyBorder="1" applyAlignment="1">
      <alignment vertical="top"/>
    </xf>
    <xf numFmtId="2" fontId="3" fillId="0" borderId="19" xfId="0" applyNumberFormat="1" applyFont="1" applyBorder="1" applyAlignment="1">
      <alignment vertical="top"/>
    </xf>
    <xf numFmtId="0" fontId="3" fillId="0" borderId="35" xfId="0" applyFont="1" applyBorder="1" applyAlignment="1"/>
    <xf numFmtId="2" fontId="3" fillId="0" borderId="48" xfId="0" applyNumberFormat="1" applyFont="1" applyBorder="1"/>
    <xf numFmtId="2" fontId="3" fillId="0" borderId="30" xfId="0" applyNumberFormat="1" applyFont="1" applyBorder="1"/>
    <xf numFmtId="0" fontId="3" fillId="0" borderId="49" xfId="0" applyFont="1" applyBorder="1" applyAlignment="1"/>
    <xf numFmtId="2" fontId="3" fillId="0" borderId="0" xfId="0" applyNumberFormat="1" applyFont="1" applyBorder="1"/>
    <xf numFmtId="2" fontId="3" fillId="0" borderId="50" xfId="0" applyNumberFormat="1" applyFont="1" applyBorder="1"/>
    <xf numFmtId="0" fontId="3" fillId="0" borderId="52" xfId="0" applyFont="1" applyBorder="1" applyAlignment="1"/>
    <xf numFmtId="0" fontId="0" fillId="0" borderId="55" xfId="0" applyBorder="1"/>
    <xf numFmtId="0" fontId="0" fillId="0" borderId="53" xfId="0" applyBorder="1"/>
    <xf numFmtId="0" fontId="3" fillId="0" borderId="52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2" fontId="3" fillId="0" borderId="22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0" xfId="0" applyFont="1" applyBorder="1" applyAlignment="1">
      <alignment horizontal="center" vertical="top"/>
    </xf>
    <xf numFmtId="2" fontId="3" fillId="0" borderId="24" xfId="0" applyNumberFormat="1" applyFont="1" applyBorder="1" applyAlignment="1">
      <alignment vertical="top"/>
    </xf>
    <xf numFmtId="2" fontId="3" fillId="0" borderId="25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/>
    </xf>
    <xf numFmtId="2" fontId="3" fillId="0" borderId="18" xfId="0" applyNumberFormat="1" applyFont="1" applyBorder="1"/>
    <xf numFmtId="2" fontId="3" fillId="0" borderId="19" xfId="0" applyNumberFormat="1" applyFont="1" applyBorder="1"/>
    <xf numFmtId="0" fontId="3" fillId="0" borderId="3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31" xfId="0" applyFont="1" applyBorder="1" applyAlignment="1">
      <alignment vertical="top"/>
    </xf>
    <xf numFmtId="0" fontId="3" fillId="0" borderId="32" xfId="0" applyFont="1" applyBorder="1" applyAlignment="1">
      <alignment vertical="top"/>
    </xf>
    <xf numFmtId="0" fontId="3" fillId="0" borderId="56" xfId="0" applyFont="1" applyBorder="1" applyAlignment="1">
      <alignment horizontal="center"/>
    </xf>
    <xf numFmtId="0" fontId="4" fillId="0" borderId="0" xfId="0" applyFont="1"/>
    <xf numFmtId="0" fontId="5" fillId="0" borderId="24" xfId="0" applyFont="1" applyBorder="1"/>
    <xf numFmtId="0" fontId="5" fillId="0" borderId="24" xfId="0" applyFont="1" applyBorder="1" applyAlignment="1">
      <alignment wrapText="1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7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horizontal="center"/>
    </xf>
    <xf numFmtId="164" fontId="7" fillId="0" borderId="24" xfId="0" applyNumberFormat="1" applyFont="1" applyBorder="1" applyAlignment="1"/>
    <xf numFmtId="164" fontId="7" fillId="0" borderId="25" xfId="0" applyNumberFormat="1" applyFont="1" applyBorder="1" applyAlignment="1"/>
    <xf numFmtId="0" fontId="9" fillId="0" borderId="14" xfId="0" applyFont="1" applyBorder="1" applyAlignment="1">
      <alignment horizontal="center" vertical="center"/>
    </xf>
    <xf numFmtId="0" fontId="10" fillId="0" borderId="14" xfId="0" applyFont="1" applyBorder="1" applyAlignment="1"/>
    <xf numFmtId="0" fontId="10" fillId="0" borderId="14" xfId="0" applyFont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0" fontId="11" fillId="0" borderId="14" xfId="0" applyFont="1" applyBorder="1" applyAlignment="1">
      <alignment horizontal="center" vertical="center"/>
    </xf>
    <xf numFmtId="164" fontId="10" fillId="0" borderId="14" xfId="0" applyNumberFormat="1" applyFont="1" applyBorder="1"/>
    <xf numFmtId="0" fontId="12" fillId="0" borderId="14" xfId="0" applyFont="1" applyBorder="1" applyAlignment="1">
      <alignment horizontal="center"/>
    </xf>
    <xf numFmtId="0" fontId="12" fillId="0" borderId="14" xfId="0" applyFont="1" applyBorder="1"/>
    <xf numFmtId="0" fontId="12" fillId="0" borderId="37" xfId="0" applyFont="1" applyBorder="1" applyAlignment="1">
      <alignment vertical="center"/>
    </xf>
    <xf numFmtId="0" fontId="12" fillId="0" borderId="38" xfId="0" applyFont="1" applyBorder="1" applyAlignment="1">
      <alignment vertical="center"/>
    </xf>
    <xf numFmtId="0" fontId="12" fillId="0" borderId="14" xfId="0" applyFont="1" applyBorder="1" applyAlignment="1">
      <alignment horizontal="right"/>
    </xf>
    <xf numFmtId="164" fontId="12" fillId="0" borderId="14" xfId="0" applyNumberFormat="1" applyFont="1" applyBorder="1"/>
    <xf numFmtId="0" fontId="7" fillId="0" borderId="1" xfId="0" applyFont="1" applyBorder="1" applyAlignment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4" fontId="7" fillId="0" borderId="24" xfId="0" applyNumberFormat="1" applyFont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/>
    <xf numFmtId="164" fontId="13" fillId="0" borderId="14" xfId="0" applyNumberFormat="1" applyFont="1" applyBorder="1" applyAlignment="1">
      <alignment horizontal="center"/>
    </xf>
    <xf numFmtId="164" fontId="5" fillId="0" borderId="24" xfId="0" applyNumberFormat="1" applyFont="1" applyBorder="1"/>
    <xf numFmtId="164" fontId="5" fillId="0" borderId="24" xfId="0" applyNumberFormat="1" applyFont="1" applyBorder="1" applyAlignment="1">
      <alignment wrapText="1"/>
    </xf>
    <xf numFmtId="164" fontId="5" fillId="0" borderId="24" xfId="0" applyNumberFormat="1" applyFont="1" applyBorder="1" applyAlignment="1">
      <alignment horizontal="center"/>
    </xf>
    <xf numFmtId="164" fontId="5" fillId="0" borderId="25" xfId="0" applyNumberFormat="1" applyFont="1" applyBorder="1" applyAlignment="1">
      <alignment horizontal="center"/>
    </xf>
    <xf numFmtId="0" fontId="7" fillId="0" borderId="14" xfId="0" applyNumberFormat="1" applyFont="1" applyBorder="1" applyAlignment="1">
      <alignment horizontal="center" vertical="top"/>
    </xf>
    <xf numFmtId="0" fontId="7" fillId="0" borderId="14" xfId="0" applyNumberFormat="1" applyFont="1" applyBorder="1" applyAlignment="1">
      <alignment horizontal="center" vertical="center"/>
    </xf>
    <xf numFmtId="0" fontId="7" fillId="0" borderId="14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10" fillId="0" borderId="14" xfId="0" applyNumberFormat="1" applyFont="1" applyBorder="1" applyAlignment="1">
      <alignment horizontal="center"/>
    </xf>
    <xf numFmtId="0" fontId="10" fillId="0" borderId="14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/>
    </xf>
    <xf numFmtId="0" fontId="12" fillId="0" borderId="14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/>
    </xf>
    <xf numFmtId="164" fontId="7" fillId="0" borderId="59" xfId="0" applyNumberFormat="1" applyFont="1" applyBorder="1" applyAlignment="1">
      <alignment horizontal="center"/>
    </xf>
    <xf numFmtId="0" fontId="10" fillId="0" borderId="42" xfId="0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/>
    </xf>
    <xf numFmtId="0" fontId="12" fillId="0" borderId="63" xfId="0" applyFont="1" applyBorder="1"/>
    <xf numFmtId="0" fontId="10" fillId="0" borderId="24" xfId="0" applyFont="1" applyBorder="1"/>
    <xf numFmtId="0" fontId="12" fillId="0" borderId="24" xfId="0" applyFont="1" applyBorder="1" applyAlignment="1">
      <alignment horizontal="center"/>
    </xf>
    <xf numFmtId="164" fontId="12" fillId="0" borderId="24" xfId="0" applyNumberFormat="1" applyFont="1" applyBorder="1" applyAlignment="1">
      <alignment horizontal="center"/>
    </xf>
    <xf numFmtId="164" fontId="12" fillId="0" borderId="25" xfId="0" applyNumberFormat="1" applyFont="1" applyBorder="1" applyAlignment="1">
      <alignment horizontal="center"/>
    </xf>
    <xf numFmtId="0" fontId="14" fillId="0" borderId="0" xfId="0" applyFont="1"/>
    <xf numFmtId="0" fontId="7" fillId="0" borderId="64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42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0" fontId="11" fillId="0" borderId="42" xfId="0" applyFont="1" applyBorder="1" applyAlignment="1">
      <alignment horizontal="center"/>
    </xf>
    <xf numFmtId="164" fontId="11" fillId="0" borderId="14" xfId="0" applyNumberFormat="1" applyFont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/>
    </xf>
    <xf numFmtId="0" fontId="13" fillId="0" borderId="14" xfId="0" applyNumberFormat="1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164" fontId="13" fillId="0" borderId="24" xfId="0" applyNumberFormat="1" applyFont="1" applyBorder="1" applyAlignment="1">
      <alignment horizontal="center" vertical="center"/>
    </xf>
    <xf numFmtId="164" fontId="13" fillId="0" borderId="25" xfId="0" applyNumberFormat="1" applyFont="1" applyBorder="1" applyAlignment="1">
      <alignment horizontal="center" vertical="center"/>
    </xf>
    <xf numFmtId="0" fontId="15" fillId="0" borderId="0" xfId="0" applyFont="1"/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64" xfId="0" applyFont="1" applyBorder="1" applyAlignment="1">
      <alignment horizontal="left" vertical="center"/>
    </xf>
    <xf numFmtId="0" fontId="7" fillId="0" borderId="42" xfId="0" applyFont="1" applyBorder="1" applyAlignment="1">
      <alignment horizontal="left" vertical="center"/>
    </xf>
    <xf numFmtId="0" fontId="10" fillId="0" borderId="42" xfId="0" applyFont="1" applyBorder="1" applyAlignment="1">
      <alignment horizontal="left" vertical="center"/>
    </xf>
    <xf numFmtId="164" fontId="11" fillId="0" borderId="14" xfId="0" applyNumberFormat="1" applyFont="1" applyBorder="1" applyAlignment="1">
      <alignment horizontal="center" vertical="center" wrapText="1"/>
    </xf>
    <xf numFmtId="0" fontId="13" fillId="0" borderId="24" xfId="0" applyFont="1" applyBorder="1" applyAlignment="1">
      <alignment vertical="center"/>
    </xf>
    <xf numFmtId="164" fontId="13" fillId="0" borderId="24" xfId="0" applyNumberFormat="1" applyFont="1" applyBorder="1"/>
    <xf numFmtId="164" fontId="13" fillId="0" borderId="25" xfId="0" applyNumberFormat="1" applyFont="1" applyBorder="1"/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64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17" fillId="0" borderId="42" xfId="0" applyFont="1" applyBorder="1" applyAlignment="1">
      <alignment horizontal="left" vertical="center"/>
    </xf>
    <xf numFmtId="0" fontId="17" fillId="0" borderId="14" xfId="0" applyFont="1" applyBorder="1" applyAlignment="1">
      <alignment horizontal="center" vertical="center"/>
    </xf>
    <xf numFmtId="164" fontId="17" fillId="0" borderId="14" xfId="0" applyNumberFormat="1" applyFont="1" applyBorder="1" applyAlignment="1">
      <alignment horizontal="center" vertical="center"/>
    </xf>
    <xf numFmtId="164" fontId="17" fillId="0" borderId="15" xfId="0" applyNumberFormat="1" applyFont="1" applyBorder="1" applyAlignment="1">
      <alignment horizontal="center" vertical="center"/>
    </xf>
    <xf numFmtId="0" fontId="18" fillId="0" borderId="24" xfId="0" applyFont="1" applyBorder="1" applyAlignment="1">
      <alignment vertical="center"/>
    </xf>
    <xf numFmtId="164" fontId="18" fillId="0" borderId="24" xfId="0" applyNumberFormat="1" applyFont="1" applyBorder="1" applyAlignment="1">
      <alignment horizontal="center" vertical="center"/>
    </xf>
    <xf numFmtId="164" fontId="18" fillId="0" borderId="25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0" fontId="12" fillId="0" borderId="65" xfId="0" applyFont="1" applyBorder="1" applyAlignment="1">
      <alignment vertical="center"/>
    </xf>
    <xf numFmtId="0" fontId="7" fillId="0" borderId="8" xfId="0" applyNumberFormat="1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/>
    </xf>
    <xf numFmtId="0" fontId="13" fillId="0" borderId="24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45" xfId="0" applyFont="1" applyBorder="1" applyAlignment="1">
      <alignment horizontal="center" wrapText="1"/>
    </xf>
    <xf numFmtId="0" fontId="3" fillId="0" borderId="4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3" fillId="0" borderId="38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2" fillId="0" borderId="55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3" fillId="0" borderId="40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52" xfId="0" applyFont="1" applyBorder="1" applyAlignment="1">
      <alignment horizontal="center" vertical="top" wrapText="1"/>
    </xf>
    <xf numFmtId="0" fontId="3" fillId="0" borderId="53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/>
    </xf>
    <xf numFmtId="0" fontId="3" fillId="0" borderId="51" xfId="0" applyFont="1" applyBorder="1" applyAlignment="1">
      <alignment horizontal="center" vertical="top"/>
    </xf>
    <xf numFmtId="0" fontId="3" fillId="0" borderId="54" xfId="0" applyFont="1" applyBorder="1" applyAlignment="1">
      <alignment horizontal="center" vertical="top"/>
    </xf>
    <xf numFmtId="0" fontId="3" fillId="0" borderId="35" xfId="0" applyFont="1" applyBorder="1" applyAlignment="1">
      <alignment horizontal="center" wrapText="1"/>
    </xf>
    <xf numFmtId="0" fontId="3" fillId="0" borderId="56" xfId="0" applyFont="1" applyBorder="1" applyAlignment="1">
      <alignment horizontal="center" wrapText="1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 wrapText="1" shrinkToFit="1"/>
    </xf>
    <xf numFmtId="0" fontId="2" fillId="0" borderId="3" xfId="0" applyFont="1" applyBorder="1" applyAlignment="1">
      <alignment horizontal="center" wrapText="1" shrinkToFit="1"/>
    </xf>
    <xf numFmtId="0" fontId="2" fillId="0" borderId="11" xfId="0" applyFont="1" applyBorder="1" applyAlignment="1">
      <alignment horizontal="center" wrapText="1" shrinkToFit="1"/>
    </xf>
    <xf numFmtId="0" fontId="2" fillId="0" borderId="12" xfId="0" applyFont="1" applyBorder="1" applyAlignment="1">
      <alignment horizontal="center" wrapText="1" shrinkToFit="1"/>
    </xf>
    <xf numFmtId="0" fontId="2" fillId="0" borderId="35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0" fontId="2" fillId="0" borderId="32" xfId="0" applyFont="1" applyFill="1" applyBorder="1" applyAlignment="1">
      <alignment horizontal="left"/>
    </xf>
    <xf numFmtId="14" fontId="3" fillId="0" borderId="4" xfId="1" applyNumberFormat="1" applyFont="1" applyBorder="1" applyAlignment="1">
      <alignment horizontal="center"/>
    </xf>
    <xf numFmtId="12" fontId="3" fillId="0" borderId="29" xfId="1" applyNumberFormat="1" applyFont="1" applyBorder="1" applyAlignment="1">
      <alignment horizontal="center"/>
    </xf>
    <xf numFmtId="12" fontId="3" fillId="0" borderId="23" xfId="1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32" xfId="0" applyFont="1" applyBorder="1" applyAlignment="1">
      <alignment horizontal="center" vertical="top"/>
    </xf>
    <xf numFmtId="164" fontId="11" fillId="0" borderId="14" xfId="0" applyNumberFormat="1" applyFont="1" applyBorder="1" applyAlignment="1">
      <alignment horizontal="left" wrapText="1"/>
    </xf>
    <xf numFmtId="0" fontId="13" fillId="0" borderId="57" xfId="0" applyFont="1" applyBorder="1" applyAlignment="1">
      <alignment horizontal="left"/>
    </xf>
    <xf numFmtId="0" fontId="13" fillId="0" borderId="58" xfId="0" applyFont="1" applyBorder="1" applyAlignment="1">
      <alignment horizontal="left"/>
    </xf>
    <xf numFmtId="0" fontId="13" fillId="0" borderId="65" xfId="0" applyFont="1" applyBorder="1" applyAlignment="1">
      <alignment horizontal="left"/>
    </xf>
    <xf numFmtId="164" fontId="7" fillId="0" borderId="15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/>
    </xf>
    <xf numFmtId="0" fontId="11" fillId="0" borderId="14" xfId="0" applyFont="1" applyBorder="1" applyAlignment="1">
      <alignment horizontal="left" wrapText="1"/>
    </xf>
    <xf numFmtId="164" fontId="11" fillId="0" borderId="14" xfId="0" applyNumberFormat="1" applyFont="1" applyBorder="1" applyAlignment="1">
      <alignment horizontal="left"/>
    </xf>
    <xf numFmtId="164" fontId="7" fillId="0" borderId="14" xfId="0" applyNumberFormat="1" applyFont="1" applyBorder="1" applyAlignment="1">
      <alignment horizontal="center" vertical="center"/>
    </xf>
    <xf numFmtId="0" fontId="7" fillId="0" borderId="42" xfId="0" applyFont="1" applyBorder="1" applyAlignment="1">
      <alignment horizontal="center"/>
    </xf>
    <xf numFmtId="0" fontId="7" fillId="0" borderId="1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14" xfId="1" applyNumberFormat="1" applyFont="1" applyBorder="1" applyAlignment="1">
      <alignment horizontal="center" vertical="center"/>
    </xf>
    <xf numFmtId="0" fontId="12" fillId="0" borderId="3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56" xfId="0" applyFont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38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164" fontId="11" fillId="0" borderId="38" xfId="0" applyNumberFormat="1" applyFont="1" applyBorder="1" applyAlignment="1">
      <alignment horizontal="left"/>
    </xf>
    <xf numFmtId="164" fontId="11" fillId="0" borderId="38" xfId="0" applyNumberFormat="1" applyFont="1" applyBorder="1" applyAlignment="1">
      <alignment horizontal="left" wrapText="1"/>
    </xf>
    <xf numFmtId="0" fontId="7" fillId="0" borderId="6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8" fillId="0" borderId="63" xfId="0" applyFont="1" applyBorder="1" applyAlignment="1">
      <alignment horizontal="left"/>
    </xf>
    <xf numFmtId="0" fontId="18" fillId="0" borderId="24" xfId="0" applyFont="1" applyBorder="1" applyAlignment="1">
      <alignment horizontal="left"/>
    </xf>
    <xf numFmtId="164" fontId="3" fillId="0" borderId="15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top"/>
    </xf>
    <xf numFmtId="164" fontId="3" fillId="0" borderId="14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3" fillId="0" borderId="14" xfId="1" applyNumberFormat="1" applyFont="1" applyBorder="1" applyAlignment="1">
      <alignment horizontal="center" vertical="center"/>
    </xf>
    <xf numFmtId="0" fontId="12" fillId="0" borderId="57" xfId="0" applyFont="1" applyBorder="1" applyAlignment="1">
      <alignment horizontal="left"/>
    </xf>
    <xf numFmtId="0" fontId="12" fillId="0" borderId="58" xfId="0" applyFont="1" applyBorder="1" applyAlignment="1">
      <alignment horizontal="left"/>
    </xf>
    <xf numFmtId="0" fontId="12" fillId="0" borderId="65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wrapText="1"/>
    </xf>
    <xf numFmtId="0" fontId="7" fillId="0" borderId="42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0" fontId="11" fillId="0" borderId="37" xfId="0" applyFont="1" applyBorder="1" applyAlignment="1">
      <alignment horizontal="left" wrapText="1"/>
    </xf>
    <xf numFmtId="0" fontId="11" fillId="0" borderId="38" xfId="0" applyFont="1" applyBorder="1" applyAlignment="1">
      <alignment horizontal="left" wrapText="1"/>
    </xf>
    <xf numFmtId="0" fontId="7" fillId="0" borderId="4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12" fillId="0" borderId="14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4" xfId="1" applyNumberFormat="1" applyFont="1" applyBorder="1" applyAlignment="1">
      <alignment horizontal="center"/>
    </xf>
    <xf numFmtId="0" fontId="6" fillId="0" borderId="14" xfId="0" applyFont="1" applyBorder="1" applyAlignment="1">
      <alignment horizontal="left" vertical="top" wrapText="1"/>
    </xf>
    <xf numFmtId="164" fontId="12" fillId="0" borderId="37" xfId="0" applyNumberFormat="1" applyFont="1" applyBorder="1" applyAlignment="1">
      <alignment horizontal="left"/>
    </xf>
    <xf numFmtId="164" fontId="12" fillId="0" borderId="61" xfId="0" applyNumberFormat="1" applyFont="1" applyBorder="1" applyAlignment="1">
      <alignment horizontal="left"/>
    </xf>
    <xf numFmtId="164" fontId="12" fillId="0" borderId="38" xfId="0" applyNumberFormat="1" applyFont="1" applyBorder="1" applyAlignment="1">
      <alignment horizontal="left"/>
    </xf>
    <xf numFmtId="164" fontId="7" fillId="0" borderId="14" xfId="0" applyNumberFormat="1" applyFont="1" applyBorder="1" applyAlignment="1">
      <alignment horizontal="left" vertical="top"/>
    </xf>
    <xf numFmtId="164" fontId="10" fillId="0" borderId="37" xfId="0" applyNumberFormat="1" applyFont="1" applyBorder="1" applyAlignment="1">
      <alignment horizontal="left" wrapText="1"/>
    </xf>
    <xf numFmtId="164" fontId="10" fillId="0" borderId="38" xfId="0" applyNumberFormat="1" applyFont="1" applyBorder="1" applyAlignment="1">
      <alignment horizontal="left" wrapText="1"/>
    </xf>
    <xf numFmtId="164" fontId="10" fillId="0" borderId="37" xfId="0" applyNumberFormat="1" applyFont="1" applyBorder="1" applyAlignment="1">
      <alignment horizontal="left"/>
    </xf>
    <xf numFmtId="164" fontId="10" fillId="0" borderId="38" xfId="0" applyNumberFormat="1" applyFont="1" applyBorder="1" applyAlignment="1">
      <alignment horizontal="left"/>
    </xf>
    <xf numFmtId="164" fontId="7" fillId="0" borderId="59" xfId="0" applyNumberFormat="1" applyFont="1" applyBorder="1" applyAlignment="1">
      <alignment horizontal="center"/>
    </xf>
    <xf numFmtId="164" fontId="7" fillId="0" borderId="44" xfId="0" applyNumberFormat="1" applyFont="1" applyBorder="1" applyAlignment="1">
      <alignment horizontal="center"/>
    </xf>
    <xf numFmtId="164" fontId="7" fillId="0" borderId="39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26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left" vertical="top" wrapText="1"/>
    </xf>
    <xf numFmtId="164" fontId="7" fillId="0" borderId="27" xfId="0" applyNumberFormat="1" applyFont="1" applyBorder="1" applyAlignment="1">
      <alignment horizontal="left" vertical="top" wrapText="1"/>
    </xf>
    <xf numFmtId="164" fontId="7" fillId="0" borderId="28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29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23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left" vertical="top" wrapText="1"/>
    </xf>
    <xf numFmtId="164" fontId="7" fillId="0" borderId="38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left" vertical="top" wrapText="1"/>
    </xf>
    <xf numFmtId="164" fontId="7" fillId="0" borderId="22" xfId="0" applyNumberFormat="1" applyFont="1" applyBorder="1" applyAlignment="1">
      <alignment horizontal="left" vertical="top" wrapText="1"/>
    </xf>
    <xf numFmtId="0" fontId="7" fillId="0" borderId="29" xfId="1" applyNumberFormat="1" applyFont="1" applyBorder="1" applyAlignment="1">
      <alignment horizontal="center" vertical="center"/>
    </xf>
    <xf numFmtId="0" fontId="7" fillId="0" borderId="23" xfId="1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 wrapText="1"/>
    </xf>
    <xf numFmtId="164" fontId="5" fillId="0" borderId="23" xfId="0" applyNumberFormat="1" applyFont="1" applyBorder="1" applyAlignment="1">
      <alignment horizontal="center" wrapText="1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11" fillId="0" borderId="37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3" fillId="0" borderId="61" xfId="0" applyFont="1" applyBorder="1" applyAlignment="1">
      <alignment horizontal="left"/>
    </xf>
    <xf numFmtId="0" fontId="13" fillId="0" borderId="38" xfId="0" applyFont="1" applyBorder="1" applyAlignment="1">
      <alignment horizontal="left"/>
    </xf>
    <xf numFmtId="164" fontId="5" fillId="0" borderId="1" xfId="0" applyNumberFormat="1" applyFont="1" applyBorder="1" applyAlignment="1">
      <alignment horizontal="center" wrapText="1"/>
    </xf>
    <xf numFmtId="164" fontId="5" fillId="0" borderId="20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5" fillId="0" borderId="21" xfId="0" applyNumberFormat="1" applyFont="1" applyBorder="1" applyAlignment="1">
      <alignment horizontal="center" wrapText="1"/>
    </xf>
    <xf numFmtId="164" fontId="5" fillId="0" borderId="22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11" fillId="0" borderId="37" xfId="0" applyFont="1" applyBorder="1" applyAlignment="1">
      <alignment wrapText="1"/>
    </xf>
    <xf numFmtId="0" fontId="11" fillId="0" borderId="38" xfId="0" applyFont="1" applyBorder="1" applyAlignment="1">
      <alignment wrapText="1"/>
    </xf>
    <xf numFmtId="0" fontId="11" fillId="0" borderId="37" xfId="0" applyFont="1" applyBorder="1" applyAlignment="1"/>
    <xf numFmtId="0" fontId="11" fillId="0" borderId="38" xfId="0" applyFont="1" applyBorder="1" applyAlignment="1"/>
    <xf numFmtId="0" fontId="5" fillId="0" borderId="60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5" fillId="0" borderId="41" xfId="0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right"/>
    </xf>
    <xf numFmtId="164" fontId="7" fillId="0" borderId="29" xfId="0" applyNumberFormat="1" applyFont="1" applyBorder="1" applyAlignment="1">
      <alignment horizontal="right"/>
    </xf>
    <xf numFmtId="164" fontId="7" fillId="0" borderId="59" xfId="0" applyNumberFormat="1" applyFont="1" applyBorder="1" applyAlignment="1">
      <alignment horizontal="right"/>
    </xf>
    <xf numFmtId="164" fontId="7" fillId="0" borderId="44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64" fontId="7" fillId="0" borderId="23" xfId="0" applyNumberFormat="1" applyFont="1" applyBorder="1" applyAlignment="1">
      <alignment horizontal="right"/>
    </xf>
    <xf numFmtId="164" fontId="7" fillId="0" borderId="39" xfId="0" applyNumberFormat="1" applyFont="1" applyBorder="1" applyAlignment="1">
      <alignment horizontal="right"/>
    </xf>
    <xf numFmtId="0" fontId="7" fillId="0" borderId="20" xfId="0" applyFont="1" applyBorder="1" applyAlignment="1">
      <alignment horizontal="center"/>
    </xf>
    <xf numFmtId="0" fontId="7" fillId="0" borderId="27" xfId="0" applyFont="1" applyBorder="1" applyAlignment="1">
      <alignment vertical="top" wrapText="1"/>
    </xf>
    <xf numFmtId="0" fontId="7" fillId="0" borderId="28" xfId="0" applyFont="1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0" fontId="7" fillId="0" borderId="22" xfId="0" applyFont="1" applyBorder="1" applyAlignment="1">
      <alignment vertical="top" wrapText="1"/>
    </xf>
    <xf numFmtId="0" fontId="7" fillId="0" borderId="29" xfId="1" applyNumberFormat="1" applyFont="1" applyBorder="1" applyAlignment="1">
      <alignment horizontal="center"/>
    </xf>
    <xf numFmtId="0" fontId="7" fillId="0" borderId="23" xfId="1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vertical="top" wrapText="1"/>
    </xf>
    <xf numFmtId="0" fontId="7" fillId="0" borderId="38" xfId="0" applyFont="1" applyBorder="1" applyAlignment="1">
      <alignment vertical="top" wrapText="1"/>
    </xf>
    <xf numFmtId="0" fontId="5" fillId="0" borderId="18" xfId="0" applyFont="1" applyBorder="1" applyAlignment="1">
      <alignment horizontal="center" wrapText="1"/>
    </xf>
    <xf numFmtId="0" fontId="5" fillId="0" borderId="37" xfId="0" applyFont="1" applyBorder="1" applyAlignment="1">
      <alignment horizontal="center"/>
    </xf>
    <xf numFmtId="0" fontId="5" fillId="0" borderId="61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1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62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48"/>
  <sheetViews>
    <sheetView tabSelected="1" workbookViewId="0">
      <selection activeCell="A128" sqref="A128:P148"/>
    </sheetView>
  </sheetViews>
  <sheetFormatPr defaultRowHeight="15"/>
  <sheetData>
    <row r="2" spans="1:16" ht="15.75" thickBot="1">
      <c r="E2" s="200" t="s">
        <v>0</v>
      </c>
      <c r="F2" s="200"/>
      <c r="G2" s="200"/>
      <c r="H2" s="200"/>
      <c r="I2" s="200"/>
    </row>
    <row r="3" spans="1:16">
      <c r="A3" s="201" t="s">
        <v>1</v>
      </c>
      <c r="B3" s="203" t="s">
        <v>2</v>
      </c>
      <c r="C3" s="204"/>
      <c r="D3" s="207" t="s">
        <v>3</v>
      </c>
      <c r="E3" s="209" t="s">
        <v>4</v>
      </c>
      <c r="F3" s="210"/>
      <c r="G3" s="211"/>
      <c r="H3" s="207" t="s">
        <v>5</v>
      </c>
      <c r="I3" s="209" t="s">
        <v>6</v>
      </c>
      <c r="J3" s="210"/>
      <c r="K3" s="210"/>
      <c r="L3" s="211"/>
      <c r="M3" s="196" t="s">
        <v>7</v>
      </c>
      <c r="N3" s="196"/>
      <c r="O3" s="196"/>
      <c r="P3" s="197"/>
    </row>
    <row r="4" spans="1:16" ht="29.25">
      <c r="A4" s="202"/>
      <c r="B4" s="205"/>
      <c r="C4" s="206"/>
      <c r="D4" s="208"/>
      <c r="E4" s="1" t="s">
        <v>8</v>
      </c>
      <c r="F4" s="1" t="s">
        <v>9</v>
      </c>
      <c r="G4" s="2" t="s">
        <v>10</v>
      </c>
      <c r="H4" s="208"/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4" t="s">
        <v>18</v>
      </c>
    </row>
    <row r="5" spans="1:16">
      <c r="A5" s="198" t="s">
        <v>19</v>
      </c>
      <c r="B5" s="199"/>
      <c r="C5" s="199"/>
      <c r="D5" s="19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</row>
    <row r="6" spans="1:16" ht="57.75" customHeight="1" thickBot="1">
      <c r="A6" s="7">
        <v>173</v>
      </c>
      <c r="B6" s="194" t="s">
        <v>20</v>
      </c>
      <c r="C6" s="195"/>
      <c r="D6" s="8" t="s">
        <v>21</v>
      </c>
      <c r="E6" s="9">
        <v>8.31</v>
      </c>
      <c r="F6" s="9">
        <v>13.12</v>
      </c>
      <c r="G6" s="9">
        <v>37.630000000000003</v>
      </c>
      <c r="H6" s="9">
        <v>303</v>
      </c>
      <c r="I6" s="9">
        <v>0.18</v>
      </c>
      <c r="J6" s="9">
        <v>0.96</v>
      </c>
      <c r="K6" s="9">
        <v>0.06</v>
      </c>
      <c r="L6" s="9">
        <v>0.374</v>
      </c>
      <c r="M6" s="9">
        <v>149.62</v>
      </c>
      <c r="N6" s="9">
        <v>234.98</v>
      </c>
      <c r="O6" s="9">
        <v>70.819999999999993</v>
      </c>
      <c r="P6" s="10">
        <v>1.73</v>
      </c>
    </row>
    <row r="7" spans="1:16">
      <c r="A7" s="180">
        <v>3</v>
      </c>
      <c r="B7" s="183" t="s">
        <v>22</v>
      </c>
      <c r="C7" s="184"/>
      <c r="D7" s="254" t="s">
        <v>23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>
      <c r="A8" s="181"/>
      <c r="B8" s="185"/>
      <c r="C8" s="186"/>
      <c r="D8" s="255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</row>
    <row r="9" spans="1:16">
      <c r="A9" s="181"/>
      <c r="B9" s="185"/>
      <c r="C9" s="186"/>
      <c r="D9" s="25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</row>
    <row r="10" spans="1:16" ht="15.75" thickBot="1">
      <c r="A10" s="182"/>
      <c r="B10" s="194"/>
      <c r="C10" s="195"/>
      <c r="D10" s="256"/>
      <c r="E10" s="9">
        <v>8.77</v>
      </c>
      <c r="F10" s="9">
        <v>12.55</v>
      </c>
      <c r="G10" s="9">
        <v>37.72</v>
      </c>
      <c r="H10" s="9">
        <v>248.4</v>
      </c>
      <c r="I10" s="9">
        <v>8.7999999999999995E-2</v>
      </c>
      <c r="J10" s="9">
        <v>0.14000000000000001</v>
      </c>
      <c r="K10" s="9">
        <v>0.06</v>
      </c>
      <c r="L10" s="9">
        <v>0.75</v>
      </c>
      <c r="M10" s="9">
        <v>216.5</v>
      </c>
      <c r="N10" s="9">
        <v>144.5</v>
      </c>
      <c r="O10" s="9">
        <v>24</v>
      </c>
      <c r="P10" s="10">
        <v>1.23</v>
      </c>
    </row>
    <row r="11" spans="1:16">
      <c r="A11" s="180">
        <v>378</v>
      </c>
      <c r="B11" s="183" t="s">
        <v>24</v>
      </c>
      <c r="C11" s="184"/>
      <c r="D11" s="187" t="s">
        <v>25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</row>
    <row r="12" spans="1:16">
      <c r="A12" s="181"/>
      <c r="B12" s="185"/>
      <c r="C12" s="186"/>
      <c r="D12" s="188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</row>
    <row r="13" spans="1:16">
      <c r="A13" s="181"/>
      <c r="B13" s="185"/>
      <c r="C13" s="186"/>
      <c r="D13" s="188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</row>
    <row r="14" spans="1:16" ht="15.75" thickBot="1">
      <c r="A14" s="182"/>
      <c r="B14" s="194"/>
      <c r="C14" s="195"/>
      <c r="D14" s="189"/>
      <c r="E14" s="9">
        <v>1.52</v>
      </c>
      <c r="F14" s="9">
        <v>1.35</v>
      </c>
      <c r="G14" s="9">
        <v>15.9</v>
      </c>
      <c r="H14" s="9">
        <v>81</v>
      </c>
      <c r="I14" s="9">
        <v>0.04</v>
      </c>
      <c r="J14" s="9">
        <v>1.33</v>
      </c>
      <c r="K14" s="9">
        <v>0.1</v>
      </c>
      <c r="L14" s="9">
        <v>0.5</v>
      </c>
      <c r="M14" s="9">
        <v>126.6</v>
      </c>
      <c r="N14" s="9">
        <v>92.8</v>
      </c>
      <c r="O14" s="9">
        <v>15.4</v>
      </c>
      <c r="P14" s="10">
        <v>0.41</v>
      </c>
    </row>
    <row r="15" spans="1:16" ht="15.75" thickBot="1">
      <c r="A15" s="15">
        <v>338</v>
      </c>
      <c r="B15" s="241" t="s">
        <v>26</v>
      </c>
      <c r="C15" s="242"/>
      <c r="D15" s="16">
        <v>100</v>
      </c>
      <c r="E15" s="17">
        <v>0.4</v>
      </c>
      <c r="F15" s="17">
        <v>0.4</v>
      </c>
      <c r="G15" s="17">
        <v>9.8000000000000007</v>
      </c>
      <c r="H15" s="17">
        <v>47</v>
      </c>
      <c r="I15" s="17">
        <v>0.03</v>
      </c>
      <c r="J15" s="17">
        <v>10</v>
      </c>
      <c r="K15" s="17">
        <v>0</v>
      </c>
      <c r="L15" s="17">
        <v>0.3</v>
      </c>
      <c r="M15" s="17">
        <v>16</v>
      </c>
      <c r="N15" s="17">
        <v>11</v>
      </c>
      <c r="O15" s="17">
        <v>9</v>
      </c>
      <c r="P15" s="18">
        <v>2.2000000000000002</v>
      </c>
    </row>
    <row r="16" spans="1:16" ht="15.75" thickBot="1">
      <c r="A16" s="251" t="s">
        <v>27</v>
      </c>
      <c r="B16" s="252"/>
      <c r="C16" s="252"/>
      <c r="D16" s="253"/>
      <c r="E16" s="19">
        <f t="shared" ref="E16:P16" si="0">SUM(E6:E15)</f>
        <v>18.999999999999996</v>
      </c>
      <c r="F16" s="19">
        <f t="shared" si="0"/>
        <v>27.42</v>
      </c>
      <c r="G16" s="19">
        <f t="shared" si="0"/>
        <v>101.05</v>
      </c>
      <c r="H16" s="19">
        <f t="shared" si="0"/>
        <v>679.4</v>
      </c>
      <c r="I16" s="19">
        <f t="shared" si="0"/>
        <v>0.33799999999999997</v>
      </c>
      <c r="J16" s="19">
        <f t="shared" si="0"/>
        <v>12.43</v>
      </c>
      <c r="K16" s="19">
        <f t="shared" si="0"/>
        <v>0.22</v>
      </c>
      <c r="L16" s="19">
        <f t="shared" si="0"/>
        <v>1.9240000000000002</v>
      </c>
      <c r="M16" s="19">
        <f t="shared" si="0"/>
        <v>508.72</v>
      </c>
      <c r="N16" s="19">
        <f t="shared" si="0"/>
        <v>483.28000000000003</v>
      </c>
      <c r="O16" s="19">
        <f t="shared" si="0"/>
        <v>119.22</v>
      </c>
      <c r="P16" s="20">
        <f t="shared" si="0"/>
        <v>5.57</v>
      </c>
    </row>
    <row r="20" spans="1:16" ht="15.75" thickBot="1">
      <c r="E20" s="200" t="s">
        <v>28</v>
      </c>
      <c r="F20" s="200"/>
      <c r="G20" s="200"/>
      <c r="H20" s="200"/>
      <c r="I20" s="200"/>
    </row>
    <row r="21" spans="1:16">
      <c r="A21" s="201" t="s">
        <v>1</v>
      </c>
      <c r="B21" s="203" t="s">
        <v>2</v>
      </c>
      <c r="C21" s="204"/>
      <c r="D21" s="207" t="s">
        <v>3</v>
      </c>
      <c r="E21" s="209" t="s">
        <v>4</v>
      </c>
      <c r="F21" s="210"/>
      <c r="G21" s="211"/>
      <c r="H21" s="207" t="s">
        <v>5</v>
      </c>
      <c r="I21" s="209" t="s">
        <v>6</v>
      </c>
      <c r="J21" s="210"/>
      <c r="K21" s="210"/>
      <c r="L21" s="211"/>
      <c r="M21" s="196" t="s">
        <v>7</v>
      </c>
      <c r="N21" s="196"/>
      <c r="O21" s="196"/>
      <c r="P21" s="197"/>
    </row>
    <row r="22" spans="1:16" ht="29.25">
      <c r="A22" s="202"/>
      <c r="B22" s="205"/>
      <c r="C22" s="206"/>
      <c r="D22" s="208"/>
      <c r="E22" s="1" t="s">
        <v>8</v>
      </c>
      <c r="F22" s="1" t="s">
        <v>9</v>
      </c>
      <c r="G22" s="2" t="s">
        <v>10</v>
      </c>
      <c r="H22" s="208"/>
      <c r="I22" s="3" t="s">
        <v>11</v>
      </c>
      <c r="J22" s="3" t="s">
        <v>12</v>
      </c>
      <c r="K22" s="3" t="s">
        <v>13</v>
      </c>
      <c r="L22" s="3" t="s">
        <v>14</v>
      </c>
      <c r="M22" s="3" t="s">
        <v>15</v>
      </c>
      <c r="N22" s="3" t="s">
        <v>16</v>
      </c>
      <c r="O22" s="3" t="s">
        <v>17</v>
      </c>
      <c r="P22" s="4" t="s">
        <v>18</v>
      </c>
    </row>
    <row r="23" spans="1:16">
      <c r="A23" s="198" t="s">
        <v>19</v>
      </c>
      <c r="B23" s="199"/>
      <c r="C23" s="199"/>
      <c r="D23" s="19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</row>
    <row r="24" spans="1:16" ht="93" customHeight="1" thickBot="1">
      <c r="A24" s="21">
        <v>272</v>
      </c>
      <c r="B24" s="192" t="s">
        <v>29</v>
      </c>
      <c r="C24" s="193"/>
      <c r="D24" s="21">
        <v>250</v>
      </c>
      <c r="E24" s="13">
        <v>10.4</v>
      </c>
      <c r="F24" s="13">
        <v>13.24</v>
      </c>
      <c r="G24" s="13">
        <v>24.14</v>
      </c>
      <c r="H24" s="13">
        <v>262</v>
      </c>
      <c r="I24" s="13">
        <v>0.06</v>
      </c>
      <c r="J24" s="13">
        <v>9.32</v>
      </c>
      <c r="K24" s="13">
        <v>0.22700000000000001</v>
      </c>
      <c r="L24" s="13">
        <v>0.22900000000000001</v>
      </c>
      <c r="M24" s="13">
        <v>34.14</v>
      </c>
      <c r="N24" s="13">
        <v>127.81</v>
      </c>
      <c r="O24" s="13">
        <v>46.82</v>
      </c>
      <c r="P24" s="14">
        <v>3.66</v>
      </c>
    </row>
    <row r="25" spans="1:16">
      <c r="A25" s="181">
        <v>379</v>
      </c>
      <c r="B25" s="185" t="s">
        <v>30</v>
      </c>
      <c r="C25" s="186"/>
      <c r="D25" s="188">
        <v>200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</row>
    <row r="26" spans="1:16">
      <c r="A26" s="181"/>
      <c r="B26" s="185"/>
      <c r="C26" s="186"/>
      <c r="D26" s="188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</row>
    <row r="27" spans="1:16">
      <c r="A27" s="181"/>
      <c r="B27" s="185"/>
      <c r="C27" s="186"/>
      <c r="D27" s="188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4"/>
    </row>
    <row r="28" spans="1:16" ht="15.75" thickBot="1">
      <c r="A28" s="182"/>
      <c r="B28" s="194"/>
      <c r="C28" s="195"/>
      <c r="D28" s="189"/>
      <c r="E28" s="9">
        <v>15.83</v>
      </c>
      <c r="F28" s="9">
        <v>13.39</v>
      </c>
      <c r="G28" s="9">
        <v>79.73</v>
      </c>
      <c r="H28" s="9">
        <v>503</v>
      </c>
      <c r="I28" s="9">
        <v>0.22</v>
      </c>
      <c r="J28" s="9">
        <v>6.5</v>
      </c>
      <c r="K28" s="9">
        <v>0.1</v>
      </c>
      <c r="L28" s="9">
        <v>0.5</v>
      </c>
      <c r="M28" s="9">
        <v>628.9</v>
      </c>
      <c r="N28" s="9">
        <v>450</v>
      </c>
      <c r="O28" s="9">
        <v>70</v>
      </c>
      <c r="P28" s="10">
        <v>0.67</v>
      </c>
    </row>
    <row r="29" spans="1:16" ht="15.75" thickBot="1">
      <c r="A29" s="7">
        <v>2</v>
      </c>
      <c r="B29" s="224" t="s">
        <v>31</v>
      </c>
      <c r="C29" s="225"/>
      <c r="D29" s="22">
        <v>75</v>
      </c>
      <c r="E29" s="23">
        <v>4.1500000000000004</v>
      </c>
      <c r="F29" s="23">
        <v>3.58</v>
      </c>
      <c r="G29" s="23">
        <v>34.9</v>
      </c>
      <c r="H29" s="23">
        <v>224.13</v>
      </c>
      <c r="I29" s="23">
        <v>0.04</v>
      </c>
      <c r="J29" s="23">
        <v>0.48</v>
      </c>
      <c r="K29" s="23">
        <v>2</v>
      </c>
      <c r="L29" s="23">
        <v>0.69</v>
      </c>
      <c r="M29" s="23">
        <v>9.6</v>
      </c>
      <c r="N29" s="23">
        <v>24.6</v>
      </c>
      <c r="O29" s="23">
        <v>6</v>
      </c>
      <c r="P29" s="24">
        <v>0.42</v>
      </c>
    </row>
    <row r="30" spans="1:16" ht="15.75" thickBot="1">
      <c r="A30" s="25" t="s">
        <v>32</v>
      </c>
      <c r="B30" s="224" t="s">
        <v>33</v>
      </c>
      <c r="C30" s="225"/>
      <c r="D30" s="8">
        <v>40</v>
      </c>
      <c r="E30" s="23">
        <v>3.1</v>
      </c>
      <c r="F30" s="23">
        <v>0.56000000000000005</v>
      </c>
      <c r="G30" s="23">
        <v>15.08</v>
      </c>
      <c r="H30" s="23">
        <v>80.400000000000006</v>
      </c>
      <c r="I30" s="23">
        <v>0.08</v>
      </c>
      <c r="J30" s="23">
        <v>0.4</v>
      </c>
      <c r="K30" s="23">
        <v>0.23699999999999999</v>
      </c>
      <c r="L30" s="23">
        <v>0.75</v>
      </c>
      <c r="M30" s="23">
        <v>28.75</v>
      </c>
      <c r="N30" s="23">
        <v>46.9</v>
      </c>
      <c r="O30" s="23">
        <v>17.28</v>
      </c>
      <c r="P30" s="24">
        <v>1.1299999999999999</v>
      </c>
    </row>
    <row r="31" spans="1:16" ht="15.75" thickBot="1">
      <c r="A31" s="25" t="s">
        <v>32</v>
      </c>
      <c r="B31" s="245" t="s">
        <v>34</v>
      </c>
      <c r="C31" s="246"/>
      <c r="D31" s="8">
        <v>100</v>
      </c>
      <c r="E31" s="23">
        <v>7.5</v>
      </c>
      <c r="F31" s="23">
        <v>4</v>
      </c>
      <c r="G31" s="23">
        <v>5.75</v>
      </c>
      <c r="H31" s="23">
        <v>89</v>
      </c>
      <c r="I31" s="23">
        <v>0.02</v>
      </c>
      <c r="J31" s="23">
        <v>0.25</v>
      </c>
      <c r="K31" s="23">
        <v>0.2</v>
      </c>
      <c r="L31" s="23">
        <v>0.1</v>
      </c>
      <c r="M31" s="23">
        <v>74</v>
      </c>
      <c r="N31" s="23">
        <v>99</v>
      </c>
      <c r="O31" s="23">
        <v>10.5</v>
      </c>
      <c r="P31" s="24">
        <v>0.2</v>
      </c>
    </row>
    <row r="32" spans="1:16" ht="15.75" thickBot="1">
      <c r="A32" s="177" t="s">
        <v>27</v>
      </c>
      <c r="B32" s="178"/>
      <c r="C32" s="178"/>
      <c r="D32" s="179"/>
      <c r="E32" s="26">
        <f t="shared" ref="E32:P32" si="1">SUM(E24:E31)</f>
        <v>40.980000000000004</v>
      </c>
      <c r="F32" s="26">
        <f t="shared" si="1"/>
        <v>34.769999999999996</v>
      </c>
      <c r="G32" s="26">
        <f t="shared" si="1"/>
        <v>159.60000000000002</v>
      </c>
      <c r="H32" s="26">
        <f t="shared" si="1"/>
        <v>1158.53</v>
      </c>
      <c r="I32" s="26">
        <f t="shared" si="1"/>
        <v>0.42000000000000004</v>
      </c>
      <c r="J32" s="26">
        <f t="shared" si="1"/>
        <v>16.95</v>
      </c>
      <c r="K32" s="26">
        <f t="shared" si="1"/>
        <v>2.7640000000000002</v>
      </c>
      <c r="L32" s="26">
        <f t="shared" si="1"/>
        <v>2.2690000000000001</v>
      </c>
      <c r="M32" s="26">
        <f t="shared" si="1"/>
        <v>775.39</v>
      </c>
      <c r="N32" s="26">
        <f t="shared" si="1"/>
        <v>748.31</v>
      </c>
      <c r="O32" s="26">
        <f t="shared" si="1"/>
        <v>150.6</v>
      </c>
      <c r="P32" s="27">
        <f t="shared" si="1"/>
        <v>6.08</v>
      </c>
    </row>
    <row r="35" spans="1:16" ht="15.75" thickBot="1">
      <c r="E35" s="200" t="s">
        <v>35</v>
      </c>
      <c r="F35" s="200"/>
      <c r="G35" s="200"/>
      <c r="H35" s="200"/>
      <c r="I35" s="200"/>
    </row>
    <row r="36" spans="1:16">
      <c r="A36" s="201" t="s">
        <v>1</v>
      </c>
      <c r="B36" s="247" t="s">
        <v>2</v>
      </c>
      <c r="C36" s="248"/>
      <c r="D36" s="207" t="s">
        <v>3</v>
      </c>
      <c r="E36" s="209" t="s">
        <v>4</v>
      </c>
      <c r="F36" s="210"/>
      <c r="G36" s="211"/>
      <c r="H36" s="207" t="s">
        <v>5</v>
      </c>
      <c r="I36" s="209" t="s">
        <v>6</v>
      </c>
      <c r="J36" s="210"/>
      <c r="K36" s="210"/>
      <c r="L36" s="211"/>
      <c r="M36" s="196" t="s">
        <v>7</v>
      </c>
      <c r="N36" s="196"/>
      <c r="O36" s="196"/>
      <c r="P36" s="197"/>
    </row>
    <row r="37" spans="1:16" ht="29.25">
      <c r="A37" s="202"/>
      <c r="B37" s="249"/>
      <c r="C37" s="250"/>
      <c r="D37" s="208"/>
      <c r="E37" s="1" t="s">
        <v>8</v>
      </c>
      <c r="F37" s="1" t="s">
        <v>9</v>
      </c>
      <c r="G37" s="2" t="s">
        <v>10</v>
      </c>
      <c r="H37" s="208"/>
      <c r="I37" s="3" t="s">
        <v>11</v>
      </c>
      <c r="J37" s="3" t="s">
        <v>12</v>
      </c>
      <c r="K37" s="3" t="s">
        <v>13</v>
      </c>
      <c r="L37" s="3" t="s">
        <v>14</v>
      </c>
      <c r="M37" s="3" t="s">
        <v>15</v>
      </c>
      <c r="N37" s="3" t="s">
        <v>16</v>
      </c>
      <c r="O37" s="3" t="s">
        <v>17</v>
      </c>
      <c r="P37" s="4" t="s">
        <v>18</v>
      </c>
    </row>
    <row r="38" spans="1:16">
      <c r="A38" s="198" t="s">
        <v>19</v>
      </c>
      <c r="B38" s="199"/>
      <c r="C38" s="199"/>
      <c r="D38" s="199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</row>
    <row r="39" spans="1:16" ht="90" customHeight="1" thickBot="1">
      <c r="A39" s="28" t="s">
        <v>36</v>
      </c>
      <c r="B39" s="192" t="s">
        <v>37</v>
      </c>
      <c r="C39" s="193"/>
      <c r="D39" s="21" t="s">
        <v>38</v>
      </c>
      <c r="E39" s="9">
        <v>8.7100000000000009</v>
      </c>
      <c r="F39" s="9">
        <v>18.399999999999999</v>
      </c>
      <c r="G39" s="9">
        <v>26.97</v>
      </c>
      <c r="H39" s="9">
        <v>221.9</v>
      </c>
      <c r="I39" s="9">
        <v>0.16200000000000001</v>
      </c>
      <c r="J39" s="9">
        <v>18.45</v>
      </c>
      <c r="K39" s="9">
        <v>0.28799999999999998</v>
      </c>
      <c r="L39" s="9">
        <v>6.55</v>
      </c>
      <c r="M39" s="9">
        <v>75.88</v>
      </c>
      <c r="N39" s="9">
        <v>155.97999999999999</v>
      </c>
      <c r="O39" s="9">
        <v>43.12</v>
      </c>
      <c r="P39" s="10">
        <v>1.39</v>
      </c>
    </row>
    <row r="40" spans="1:16" ht="15.75" thickBot="1">
      <c r="A40" s="29"/>
      <c r="B40" s="228" t="s">
        <v>39</v>
      </c>
      <c r="C40" s="229"/>
      <c r="D40" s="30">
        <v>30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10"/>
    </row>
    <row r="41" spans="1:16" ht="15.75" thickBot="1">
      <c r="A41" s="29">
        <v>376</v>
      </c>
      <c r="B41" s="243" t="s">
        <v>40</v>
      </c>
      <c r="C41" s="244"/>
      <c r="D41" s="30">
        <v>200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10"/>
    </row>
    <row r="42" spans="1:16" ht="15.75" thickBot="1">
      <c r="A42" s="7">
        <v>389</v>
      </c>
      <c r="B42" s="194" t="s">
        <v>41</v>
      </c>
      <c r="C42" s="195"/>
      <c r="D42" s="8">
        <v>200</v>
      </c>
      <c r="E42" s="9">
        <v>1</v>
      </c>
      <c r="F42" s="9">
        <v>0.2</v>
      </c>
      <c r="G42" s="9">
        <v>20.2</v>
      </c>
      <c r="H42" s="9">
        <v>86.6</v>
      </c>
      <c r="I42" s="9">
        <v>0.02</v>
      </c>
      <c r="J42" s="9">
        <v>4</v>
      </c>
      <c r="K42" s="9">
        <v>0</v>
      </c>
      <c r="L42" s="9">
        <v>0.2</v>
      </c>
      <c r="M42" s="9">
        <v>14</v>
      </c>
      <c r="N42" s="9">
        <v>14</v>
      </c>
      <c r="O42" s="9">
        <v>8</v>
      </c>
      <c r="P42" s="10">
        <v>2.8</v>
      </c>
    </row>
    <row r="43" spans="1:16" ht="15.75" thickBot="1">
      <c r="A43" s="7" t="s">
        <v>32</v>
      </c>
      <c r="B43" s="194" t="s">
        <v>33</v>
      </c>
      <c r="C43" s="195"/>
      <c r="D43" s="8">
        <v>40</v>
      </c>
      <c r="E43" s="9">
        <v>3.1</v>
      </c>
      <c r="F43" s="9">
        <v>0.56000000000000005</v>
      </c>
      <c r="G43" s="9">
        <v>15.08</v>
      </c>
      <c r="H43" s="9">
        <v>80.400000000000006</v>
      </c>
      <c r="I43" s="9">
        <v>0.08</v>
      </c>
      <c r="J43" s="9">
        <v>0.4</v>
      </c>
      <c r="K43" s="9">
        <v>0.23699999999999999</v>
      </c>
      <c r="L43" s="9">
        <v>0.75</v>
      </c>
      <c r="M43" s="9">
        <v>28.75</v>
      </c>
      <c r="N43" s="9">
        <v>46.9</v>
      </c>
      <c r="O43" s="9">
        <v>17.28</v>
      </c>
      <c r="P43" s="10">
        <v>1.1299999999999999</v>
      </c>
    </row>
    <row r="44" spans="1:16" ht="15.75" thickBot="1">
      <c r="A44" s="15">
        <v>338</v>
      </c>
      <c r="B44" s="241" t="s">
        <v>42</v>
      </c>
      <c r="C44" s="242"/>
      <c r="D44" s="16">
        <v>100</v>
      </c>
      <c r="E44" s="17">
        <v>1.5</v>
      </c>
      <c r="F44" s="17">
        <v>0.5</v>
      </c>
      <c r="G44" s="17">
        <v>21</v>
      </c>
      <c r="H44" s="17">
        <v>96</v>
      </c>
      <c r="I44" s="17">
        <v>0.04</v>
      </c>
      <c r="J44" s="17">
        <v>10</v>
      </c>
      <c r="K44" s="17">
        <v>0.1</v>
      </c>
      <c r="L44" s="17">
        <v>0.12</v>
      </c>
      <c r="M44" s="17">
        <v>8</v>
      </c>
      <c r="N44" s="17">
        <v>28</v>
      </c>
      <c r="O44" s="17">
        <v>42</v>
      </c>
      <c r="P44" s="18">
        <v>0.6</v>
      </c>
    </row>
    <row r="45" spans="1:16" ht="15.75" thickBot="1">
      <c r="A45" s="177" t="s">
        <v>27</v>
      </c>
      <c r="B45" s="178"/>
      <c r="C45" s="178"/>
      <c r="D45" s="179"/>
      <c r="E45" s="26">
        <f t="shared" ref="E45:P45" si="2">SUM(E39:E44)</f>
        <v>14.31</v>
      </c>
      <c r="F45" s="26">
        <f t="shared" si="2"/>
        <v>19.659999999999997</v>
      </c>
      <c r="G45" s="26">
        <f t="shared" si="2"/>
        <v>83.25</v>
      </c>
      <c r="H45" s="26">
        <f t="shared" si="2"/>
        <v>484.9</v>
      </c>
      <c r="I45" s="26">
        <f t="shared" si="2"/>
        <v>0.30199999999999999</v>
      </c>
      <c r="J45" s="26">
        <f t="shared" si="2"/>
        <v>32.849999999999994</v>
      </c>
      <c r="K45" s="26">
        <f t="shared" si="2"/>
        <v>0.62499999999999989</v>
      </c>
      <c r="L45" s="26">
        <f t="shared" si="2"/>
        <v>7.62</v>
      </c>
      <c r="M45" s="26">
        <f t="shared" si="2"/>
        <v>126.63</v>
      </c>
      <c r="N45" s="26">
        <f t="shared" si="2"/>
        <v>244.88</v>
      </c>
      <c r="O45" s="26">
        <f t="shared" si="2"/>
        <v>110.4</v>
      </c>
      <c r="P45" s="27">
        <f t="shared" si="2"/>
        <v>5.919999999999999</v>
      </c>
    </row>
    <row r="49" spans="1:16" ht="15.75" thickBot="1">
      <c r="E49" s="200" t="s">
        <v>43</v>
      </c>
      <c r="F49" s="200"/>
      <c r="G49" s="200"/>
      <c r="H49" s="200"/>
      <c r="I49" s="200"/>
    </row>
    <row r="50" spans="1:16">
      <c r="A50" s="201" t="s">
        <v>1</v>
      </c>
      <c r="B50" s="203" t="s">
        <v>2</v>
      </c>
      <c r="C50" s="204"/>
      <c r="D50" s="207" t="s">
        <v>3</v>
      </c>
      <c r="E50" s="209" t="s">
        <v>4</v>
      </c>
      <c r="F50" s="210"/>
      <c r="G50" s="211"/>
      <c r="H50" s="207" t="s">
        <v>5</v>
      </c>
      <c r="I50" s="209" t="s">
        <v>6</v>
      </c>
      <c r="J50" s="210"/>
      <c r="K50" s="210"/>
      <c r="L50" s="211"/>
      <c r="M50" s="196" t="s">
        <v>7</v>
      </c>
      <c r="N50" s="196"/>
      <c r="O50" s="196"/>
      <c r="P50" s="197"/>
    </row>
    <row r="51" spans="1:16" ht="29.25">
      <c r="A51" s="202"/>
      <c r="B51" s="205"/>
      <c r="C51" s="206"/>
      <c r="D51" s="208"/>
      <c r="E51" s="1" t="s">
        <v>8</v>
      </c>
      <c r="F51" s="1" t="s">
        <v>9</v>
      </c>
      <c r="G51" s="2" t="s">
        <v>10</v>
      </c>
      <c r="H51" s="208"/>
      <c r="I51" s="3" t="s">
        <v>11</v>
      </c>
      <c r="J51" s="3" t="s">
        <v>12</v>
      </c>
      <c r="K51" s="3" t="s">
        <v>13</v>
      </c>
      <c r="L51" s="3" t="s">
        <v>14</v>
      </c>
      <c r="M51" s="3" t="s">
        <v>15</v>
      </c>
      <c r="N51" s="3" t="s">
        <v>16</v>
      </c>
      <c r="O51" s="3" t="s">
        <v>17</v>
      </c>
      <c r="P51" s="4" t="s">
        <v>18</v>
      </c>
    </row>
    <row r="52" spans="1:16">
      <c r="A52" s="198" t="s">
        <v>19</v>
      </c>
      <c r="B52" s="199"/>
      <c r="C52" s="199"/>
      <c r="D52" s="199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</row>
    <row r="53" spans="1:16" ht="81.75" customHeight="1">
      <c r="A53" s="31" t="s">
        <v>44</v>
      </c>
      <c r="B53" s="192" t="s">
        <v>45</v>
      </c>
      <c r="C53" s="193"/>
      <c r="D53" s="21" t="s">
        <v>46</v>
      </c>
      <c r="E53" s="13">
        <v>27.15</v>
      </c>
      <c r="F53" s="13">
        <v>23.23</v>
      </c>
      <c r="G53" s="13">
        <v>52.74</v>
      </c>
      <c r="H53" s="13">
        <v>488.58</v>
      </c>
      <c r="I53" s="13">
        <v>0.125</v>
      </c>
      <c r="J53" s="13">
        <v>0.66</v>
      </c>
      <c r="K53" s="13">
        <v>0.11600000000000001</v>
      </c>
      <c r="L53" s="13">
        <v>1.47</v>
      </c>
      <c r="M53" s="13">
        <v>331.3</v>
      </c>
      <c r="N53" s="13">
        <v>207.1</v>
      </c>
      <c r="O53" s="13">
        <v>49.8</v>
      </c>
      <c r="P53" s="14">
        <v>1.68</v>
      </c>
    </row>
    <row r="54" spans="1:16">
      <c r="A54" s="181">
        <v>386</v>
      </c>
      <c r="B54" s="185" t="s">
        <v>47</v>
      </c>
      <c r="C54" s="186"/>
      <c r="D54" s="188">
        <v>200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3"/>
    </row>
    <row r="55" spans="1:16">
      <c r="A55" s="181"/>
      <c r="B55" s="185"/>
      <c r="C55" s="186"/>
      <c r="D55" s="188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4"/>
    </row>
    <row r="56" spans="1:16" ht="15.75" thickBot="1">
      <c r="A56" s="182"/>
      <c r="B56" s="194"/>
      <c r="C56" s="195"/>
      <c r="D56" s="189"/>
      <c r="E56" s="9">
        <v>5.8</v>
      </c>
      <c r="F56" s="9">
        <v>5</v>
      </c>
      <c r="G56" s="9">
        <v>8.4</v>
      </c>
      <c r="H56" s="9">
        <v>102</v>
      </c>
      <c r="I56" s="9">
        <v>0.04</v>
      </c>
      <c r="J56" s="9">
        <v>0.6</v>
      </c>
      <c r="K56" s="9">
        <v>0.4</v>
      </c>
      <c r="L56" s="9">
        <v>0.2</v>
      </c>
      <c r="M56" s="9">
        <v>248</v>
      </c>
      <c r="N56" s="9">
        <v>184</v>
      </c>
      <c r="O56" s="9">
        <v>28</v>
      </c>
      <c r="P56" s="10">
        <v>0.2</v>
      </c>
    </row>
    <row r="57" spans="1:16" ht="15.75" thickBot="1">
      <c r="A57" s="34">
        <v>376</v>
      </c>
      <c r="B57" s="224" t="s">
        <v>40</v>
      </c>
      <c r="C57" s="225"/>
      <c r="D57" s="35" t="s">
        <v>48</v>
      </c>
      <c r="E57" s="36">
        <v>7.0000000000000007E-2</v>
      </c>
      <c r="F57" s="36">
        <v>0.02</v>
      </c>
      <c r="G57" s="36">
        <v>15</v>
      </c>
      <c r="H57" s="36">
        <v>60</v>
      </c>
      <c r="I57" s="36"/>
      <c r="J57" s="36">
        <v>0.3</v>
      </c>
      <c r="K57" s="36"/>
      <c r="L57" s="36"/>
      <c r="M57" s="36">
        <v>11.4</v>
      </c>
      <c r="N57" s="36">
        <v>2.8</v>
      </c>
      <c r="O57" s="36">
        <v>1.4</v>
      </c>
      <c r="P57" s="37">
        <v>0.28000000000000003</v>
      </c>
    </row>
    <row r="58" spans="1:16">
      <c r="A58" s="180" t="s">
        <v>32</v>
      </c>
      <c r="B58" s="183" t="s">
        <v>49</v>
      </c>
      <c r="C58" s="184"/>
      <c r="D58" s="187" t="s">
        <v>50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/>
    </row>
    <row r="59" spans="1:16">
      <c r="A59" s="181"/>
      <c r="B59" s="185"/>
      <c r="C59" s="186"/>
      <c r="D59" s="188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4"/>
    </row>
    <row r="60" spans="1:16">
      <c r="A60" s="181"/>
      <c r="B60" s="185"/>
      <c r="C60" s="186"/>
      <c r="D60" s="188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4"/>
    </row>
    <row r="61" spans="1:16" ht="15.75" thickBot="1">
      <c r="A61" s="182"/>
      <c r="B61" s="194"/>
      <c r="C61" s="195"/>
      <c r="D61" s="189"/>
      <c r="E61" s="9">
        <v>12.52</v>
      </c>
      <c r="F61" s="9">
        <v>0.4</v>
      </c>
      <c r="G61" s="9">
        <v>19.32</v>
      </c>
      <c r="H61" s="9">
        <v>93.52</v>
      </c>
      <c r="I61" s="9">
        <v>0.04</v>
      </c>
      <c r="J61" s="9">
        <v>0</v>
      </c>
      <c r="K61" s="9">
        <v>0.02</v>
      </c>
      <c r="L61" s="9">
        <v>0.52</v>
      </c>
      <c r="M61" s="9">
        <v>9.1999999999999993</v>
      </c>
      <c r="N61" s="9">
        <v>34.799999999999997</v>
      </c>
      <c r="O61" s="9">
        <v>13.2</v>
      </c>
      <c r="P61" s="10">
        <v>0.44</v>
      </c>
    </row>
    <row r="62" spans="1:16" ht="15.75" thickBot="1">
      <c r="A62" s="15"/>
      <c r="B62" s="241" t="s">
        <v>26</v>
      </c>
      <c r="C62" s="242"/>
      <c r="D62" s="16">
        <v>100</v>
      </c>
      <c r="E62" s="17">
        <v>0.4</v>
      </c>
      <c r="F62" s="17">
        <v>0.4</v>
      </c>
      <c r="G62" s="17">
        <v>9.8000000000000007</v>
      </c>
      <c r="H62" s="17">
        <v>47</v>
      </c>
      <c r="I62" s="17">
        <v>0.03</v>
      </c>
      <c r="J62" s="17">
        <v>10</v>
      </c>
      <c r="K62" s="17">
        <v>0</v>
      </c>
      <c r="L62" s="17">
        <v>0.3</v>
      </c>
      <c r="M62" s="17">
        <v>16</v>
      </c>
      <c r="N62" s="17">
        <v>11</v>
      </c>
      <c r="O62" s="17">
        <v>9</v>
      </c>
      <c r="P62" s="18">
        <v>2.2000000000000002</v>
      </c>
    </row>
    <row r="63" spans="1:16" ht="15.75" thickBot="1">
      <c r="A63" s="177" t="s">
        <v>27</v>
      </c>
      <c r="B63" s="178"/>
      <c r="C63" s="178"/>
      <c r="D63" s="179"/>
      <c r="E63" s="26">
        <f t="shared" ref="E63:P63" si="3">SUM(E53:E62)</f>
        <v>45.939999999999991</v>
      </c>
      <c r="F63" s="26">
        <f t="shared" si="3"/>
        <v>29.049999999999997</v>
      </c>
      <c r="G63" s="26">
        <f t="shared" si="3"/>
        <v>105.26</v>
      </c>
      <c r="H63" s="26">
        <f t="shared" si="3"/>
        <v>791.09999999999991</v>
      </c>
      <c r="I63" s="26">
        <f t="shared" si="3"/>
        <v>0.23500000000000001</v>
      </c>
      <c r="J63" s="26">
        <f t="shared" si="3"/>
        <v>11.56</v>
      </c>
      <c r="K63" s="26">
        <f t="shared" si="3"/>
        <v>0.53600000000000003</v>
      </c>
      <c r="L63" s="26">
        <f t="shared" si="3"/>
        <v>2.4899999999999998</v>
      </c>
      <c r="M63" s="26">
        <f t="shared" si="3"/>
        <v>615.9</v>
      </c>
      <c r="N63" s="26">
        <f t="shared" si="3"/>
        <v>439.70000000000005</v>
      </c>
      <c r="O63" s="26">
        <f t="shared" si="3"/>
        <v>101.4</v>
      </c>
      <c r="P63" s="27">
        <f t="shared" si="3"/>
        <v>4.8000000000000007</v>
      </c>
    </row>
    <row r="66" spans="1:16" ht="15.75" thickBot="1">
      <c r="E66" s="200" t="s">
        <v>51</v>
      </c>
      <c r="F66" s="200"/>
      <c r="G66" s="200"/>
      <c r="H66" s="200"/>
      <c r="I66" s="200"/>
    </row>
    <row r="67" spans="1:16">
      <c r="A67" s="201" t="s">
        <v>1</v>
      </c>
      <c r="B67" s="203" t="s">
        <v>2</v>
      </c>
      <c r="C67" s="204"/>
      <c r="D67" s="207" t="s">
        <v>3</v>
      </c>
      <c r="E67" s="209" t="s">
        <v>4</v>
      </c>
      <c r="F67" s="210"/>
      <c r="G67" s="211"/>
      <c r="H67" s="207" t="s">
        <v>5</v>
      </c>
      <c r="I67" s="209" t="s">
        <v>6</v>
      </c>
      <c r="J67" s="210"/>
      <c r="K67" s="210"/>
      <c r="L67" s="211"/>
      <c r="M67" s="196" t="s">
        <v>7</v>
      </c>
      <c r="N67" s="196"/>
      <c r="O67" s="196"/>
      <c r="P67" s="197"/>
    </row>
    <row r="68" spans="1:16" ht="29.25">
      <c r="A68" s="202"/>
      <c r="B68" s="205"/>
      <c r="C68" s="206"/>
      <c r="D68" s="208"/>
      <c r="E68" s="1" t="s">
        <v>8</v>
      </c>
      <c r="F68" s="1" t="s">
        <v>9</v>
      </c>
      <c r="G68" s="2" t="s">
        <v>10</v>
      </c>
      <c r="H68" s="208"/>
      <c r="I68" s="3" t="s">
        <v>11</v>
      </c>
      <c r="J68" s="3" t="s">
        <v>12</v>
      </c>
      <c r="K68" s="3" t="s">
        <v>13</v>
      </c>
      <c r="L68" s="3" t="s">
        <v>14</v>
      </c>
      <c r="M68" s="3" t="s">
        <v>15</v>
      </c>
      <c r="N68" s="3" t="s">
        <v>16</v>
      </c>
      <c r="O68" s="3" t="s">
        <v>17</v>
      </c>
      <c r="P68" s="4" t="s">
        <v>18</v>
      </c>
    </row>
    <row r="69" spans="1:16">
      <c r="A69" s="198" t="s">
        <v>19</v>
      </c>
      <c r="B69" s="199"/>
      <c r="C69" s="199"/>
      <c r="D69" s="199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</row>
    <row r="70" spans="1:16" ht="56.25" customHeight="1" thickBot="1">
      <c r="A70" s="38">
        <v>289</v>
      </c>
      <c r="B70" s="228" t="s">
        <v>52</v>
      </c>
      <c r="C70" s="229"/>
      <c r="D70" s="39" t="s">
        <v>38</v>
      </c>
      <c r="E70" s="40">
        <v>12</v>
      </c>
      <c r="F70" s="40">
        <v>11.27</v>
      </c>
      <c r="G70" s="40">
        <v>15.2</v>
      </c>
      <c r="H70" s="40">
        <v>210</v>
      </c>
      <c r="I70" s="40">
        <v>7.0000000000000007E-2</v>
      </c>
      <c r="J70" s="40">
        <v>11.3</v>
      </c>
      <c r="K70" s="40">
        <v>0.13800000000000001</v>
      </c>
      <c r="L70" s="40">
        <v>0.21099999999999999</v>
      </c>
      <c r="M70" s="40">
        <v>36.33</v>
      </c>
      <c r="N70" s="40">
        <v>104.7</v>
      </c>
      <c r="O70" s="40">
        <v>38.08</v>
      </c>
      <c r="P70" s="41">
        <v>1.84</v>
      </c>
    </row>
    <row r="71" spans="1:16" ht="15.75" thickBot="1">
      <c r="A71" s="42">
        <v>377</v>
      </c>
      <c r="B71" s="230" t="s">
        <v>53</v>
      </c>
      <c r="C71" s="231"/>
      <c r="D71" s="236">
        <v>200</v>
      </c>
      <c r="E71" s="43">
        <v>0.53</v>
      </c>
      <c r="F71" s="43"/>
      <c r="G71" s="43">
        <v>9.8699999999999992</v>
      </c>
      <c r="H71" s="43">
        <v>41.6</v>
      </c>
      <c r="I71" s="44">
        <v>0</v>
      </c>
      <c r="J71" s="17">
        <v>2.13</v>
      </c>
      <c r="K71" s="17">
        <v>0</v>
      </c>
      <c r="L71" s="17">
        <v>0.65</v>
      </c>
      <c r="M71" s="17">
        <v>15.33</v>
      </c>
      <c r="N71" s="17">
        <v>23.2</v>
      </c>
      <c r="O71" s="17">
        <v>12.27</v>
      </c>
      <c r="P71" s="18">
        <v>2.13</v>
      </c>
    </row>
    <row r="72" spans="1:16">
      <c r="A72" s="45"/>
      <c r="B72" s="232"/>
      <c r="C72" s="233"/>
      <c r="D72" s="237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7"/>
    </row>
    <row r="73" spans="1:16">
      <c r="A73" s="45"/>
      <c r="B73" s="232"/>
      <c r="C73" s="233"/>
      <c r="D73" s="237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7"/>
    </row>
    <row r="74" spans="1:16" ht="15.75" thickBot="1">
      <c r="A74" s="48"/>
      <c r="B74" s="234"/>
      <c r="C74" s="235"/>
      <c r="D74" s="238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50"/>
    </row>
    <row r="75" spans="1:16" ht="15.75" thickBot="1">
      <c r="A75" s="51" t="s">
        <v>32</v>
      </c>
      <c r="B75" s="239" t="s">
        <v>33</v>
      </c>
      <c r="C75" s="240"/>
      <c r="D75" s="52">
        <v>40</v>
      </c>
      <c r="E75" s="53">
        <v>2.2400000000000002</v>
      </c>
      <c r="F75" s="23">
        <v>0</v>
      </c>
      <c r="G75" s="23">
        <v>19.760000000000002</v>
      </c>
      <c r="H75" s="23">
        <v>91.96</v>
      </c>
      <c r="I75" s="23">
        <v>0.04</v>
      </c>
      <c r="J75" s="23">
        <v>0</v>
      </c>
      <c r="K75" s="23">
        <v>0</v>
      </c>
      <c r="L75" s="23">
        <v>0.36</v>
      </c>
      <c r="M75" s="23">
        <v>9.1999999999999993</v>
      </c>
      <c r="N75" s="23">
        <v>42.4</v>
      </c>
      <c r="O75" s="23">
        <v>10</v>
      </c>
      <c r="P75" s="24">
        <v>1.24</v>
      </c>
    </row>
    <row r="76" spans="1:16" ht="49.5" customHeight="1" thickBot="1">
      <c r="A76" s="15">
        <v>44</v>
      </c>
      <c r="B76" s="214" t="s">
        <v>54</v>
      </c>
      <c r="C76" s="215"/>
      <c r="D76" s="16" t="s">
        <v>55</v>
      </c>
      <c r="E76" s="17">
        <v>1.71</v>
      </c>
      <c r="F76" s="17">
        <v>5</v>
      </c>
      <c r="G76" s="17">
        <v>8.4600000000000009</v>
      </c>
      <c r="H76" s="17">
        <v>85.7</v>
      </c>
      <c r="I76" s="17">
        <v>0.02</v>
      </c>
      <c r="J76" s="17">
        <v>19.809999999999999</v>
      </c>
      <c r="K76" s="17">
        <v>0</v>
      </c>
      <c r="L76" s="17">
        <v>1.98</v>
      </c>
      <c r="M76" s="17">
        <v>52.2</v>
      </c>
      <c r="N76" s="17">
        <v>34</v>
      </c>
      <c r="O76" s="17">
        <v>16</v>
      </c>
      <c r="P76" s="18">
        <v>0.67</v>
      </c>
    </row>
    <row r="77" spans="1:16" ht="15.75" thickBot="1">
      <c r="A77" s="177" t="s">
        <v>27</v>
      </c>
      <c r="B77" s="178"/>
      <c r="C77" s="178"/>
      <c r="D77" s="179"/>
      <c r="E77" s="26">
        <f t="shared" ref="E77:P77" si="4">SUM(E70:E76)</f>
        <v>16.48</v>
      </c>
      <c r="F77" s="26">
        <f t="shared" si="4"/>
        <v>16.27</v>
      </c>
      <c r="G77" s="26">
        <f t="shared" si="4"/>
        <v>53.29</v>
      </c>
      <c r="H77" s="26">
        <f t="shared" si="4"/>
        <v>429.26</v>
      </c>
      <c r="I77" s="26">
        <f t="shared" si="4"/>
        <v>0.13</v>
      </c>
      <c r="J77" s="26">
        <f t="shared" si="4"/>
        <v>33.239999999999995</v>
      </c>
      <c r="K77" s="26">
        <f t="shared" si="4"/>
        <v>0.13800000000000001</v>
      </c>
      <c r="L77" s="26">
        <f t="shared" si="4"/>
        <v>3.2010000000000001</v>
      </c>
      <c r="M77" s="26">
        <f t="shared" si="4"/>
        <v>113.06</v>
      </c>
      <c r="N77" s="26">
        <f t="shared" si="4"/>
        <v>204.3</v>
      </c>
      <c r="O77" s="26">
        <f t="shared" si="4"/>
        <v>76.349999999999994</v>
      </c>
      <c r="P77" s="27">
        <f t="shared" si="4"/>
        <v>5.88</v>
      </c>
    </row>
    <row r="80" spans="1:16" ht="15.75" thickBot="1">
      <c r="E80" s="200" t="s">
        <v>56</v>
      </c>
      <c r="F80" s="200"/>
      <c r="G80" s="200"/>
      <c r="H80" s="200"/>
      <c r="I80" s="200"/>
    </row>
    <row r="81" spans="1:16">
      <c r="A81" s="201" t="s">
        <v>1</v>
      </c>
      <c r="B81" s="203" t="s">
        <v>2</v>
      </c>
      <c r="C81" s="204"/>
      <c r="D81" s="207" t="s">
        <v>3</v>
      </c>
      <c r="E81" s="209" t="s">
        <v>4</v>
      </c>
      <c r="F81" s="210"/>
      <c r="G81" s="211"/>
      <c r="H81" s="207" t="s">
        <v>5</v>
      </c>
      <c r="I81" s="209" t="s">
        <v>6</v>
      </c>
      <c r="J81" s="210"/>
      <c r="K81" s="210"/>
      <c r="L81" s="211"/>
      <c r="M81" s="196" t="s">
        <v>7</v>
      </c>
      <c r="N81" s="196"/>
      <c r="O81" s="196"/>
      <c r="P81" s="197"/>
    </row>
    <row r="82" spans="1:16" ht="29.25">
      <c r="A82" s="202"/>
      <c r="B82" s="205"/>
      <c r="C82" s="206"/>
      <c r="D82" s="208"/>
      <c r="E82" s="1" t="s">
        <v>8</v>
      </c>
      <c r="F82" s="1" t="s">
        <v>9</v>
      </c>
      <c r="G82" s="2" t="s">
        <v>10</v>
      </c>
      <c r="H82" s="208"/>
      <c r="I82" s="3" t="s">
        <v>11</v>
      </c>
      <c r="J82" s="3" t="s">
        <v>12</v>
      </c>
      <c r="K82" s="3" t="s">
        <v>13</v>
      </c>
      <c r="L82" s="3" t="s">
        <v>14</v>
      </c>
      <c r="M82" s="3" t="s">
        <v>15</v>
      </c>
      <c r="N82" s="3" t="s">
        <v>16</v>
      </c>
      <c r="O82" s="3" t="s">
        <v>17</v>
      </c>
      <c r="P82" s="4" t="s">
        <v>18</v>
      </c>
    </row>
    <row r="83" spans="1:16" ht="15.75" thickBot="1">
      <c r="A83" s="226" t="s">
        <v>19</v>
      </c>
      <c r="B83" s="227"/>
      <c r="C83" s="227"/>
      <c r="D83" s="227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5"/>
    </row>
    <row r="84" spans="1:16" ht="59.25" customHeight="1" thickBot="1">
      <c r="A84" s="56" t="s">
        <v>57</v>
      </c>
      <c r="B84" s="214" t="s">
        <v>58</v>
      </c>
      <c r="C84" s="215"/>
      <c r="D84" s="8" t="s">
        <v>59</v>
      </c>
      <c r="E84" s="57">
        <v>9.0500000000000007</v>
      </c>
      <c r="F84" s="57">
        <v>19.5</v>
      </c>
      <c r="G84" s="57">
        <v>33.61</v>
      </c>
      <c r="H84" s="57">
        <v>346.14</v>
      </c>
      <c r="I84" s="57">
        <v>0.06</v>
      </c>
      <c r="J84" s="57">
        <v>3.24</v>
      </c>
      <c r="K84" s="57">
        <v>0</v>
      </c>
      <c r="L84" s="57">
        <v>1.95</v>
      </c>
      <c r="M84" s="57">
        <v>123.33</v>
      </c>
      <c r="N84" s="57">
        <v>138.55000000000001</v>
      </c>
      <c r="O84" s="57">
        <v>48.2</v>
      </c>
      <c r="P84" s="58">
        <v>4.05</v>
      </c>
    </row>
    <row r="85" spans="1:16" ht="15.75" thickBot="1">
      <c r="A85" s="7">
        <v>349</v>
      </c>
      <c r="B85" s="224" t="s">
        <v>60</v>
      </c>
      <c r="C85" s="225"/>
      <c r="D85" s="8">
        <v>200</v>
      </c>
      <c r="E85" s="9">
        <v>3.6</v>
      </c>
      <c r="F85" s="9">
        <v>2.67</v>
      </c>
      <c r="G85" s="9">
        <v>28.27</v>
      </c>
      <c r="H85" s="9">
        <v>155.19999999999999</v>
      </c>
      <c r="I85" s="9">
        <v>0.03</v>
      </c>
      <c r="J85" s="9">
        <v>1.47</v>
      </c>
      <c r="K85" s="9">
        <v>0</v>
      </c>
      <c r="L85" s="9">
        <v>0</v>
      </c>
      <c r="M85" s="9">
        <v>158.66999999999999</v>
      </c>
      <c r="N85" s="9">
        <v>132</v>
      </c>
      <c r="O85" s="9">
        <v>29.33</v>
      </c>
      <c r="P85" s="10">
        <v>2.4</v>
      </c>
    </row>
    <row r="86" spans="1:16" ht="33.75" customHeight="1" thickBot="1">
      <c r="A86" s="7">
        <v>3</v>
      </c>
      <c r="B86" s="224" t="s">
        <v>61</v>
      </c>
      <c r="C86" s="225"/>
      <c r="D86" s="8">
        <v>50</v>
      </c>
      <c r="E86" s="9">
        <v>5.8</v>
      </c>
      <c r="F86" s="9">
        <v>8.3000000000000007</v>
      </c>
      <c r="G86" s="9">
        <v>14.83</v>
      </c>
      <c r="H86" s="9">
        <v>157</v>
      </c>
      <c r="I86" s="9">
        <v>0.04</v>
      </c>
      <c r="J86" s="9">
        <v>0.11</v>
      </c>
      <c r="K86" s="9">
        <v>0.59</v>
      </c>
      <c r="L86" s="9">
        <v>0.4</v>
      </c>
      <c r="M86" s="9">
        <v>139.19999999999999</v>
      </c>
      <c r="N86" s="9">
        <v>96</v>
      </c>
      <c r="O86" s="9">
        <v>9.4499999999999993</v>
      </c>
      <c r="P86" s="10">
        <v>0.11</v>
      </c>
    </row>
    <row r="87" spans="1:16" ht="15.75" thickBot="1">
      <c r="A87" s="7" t="s">
        <v>32</v>
      </c>
      <c r="B87" s="194" t="s">
        <v>33</v>
      </c>
      <c r="C87" s="195"/>
      <c r="D87" s="8">
        <v>40</v>
      </c>
      <c r="E87" s="9">
        <v>2.2400000000000002</v>
      </c>
      <c r="F87" s="9">
        <v>0</v>
      </c>
      <c r="G87" s="9">
        <v>19.760000000000002</v>
      </c>
      <c r="H87" s="9">
        <v>91.96</v>
      </c>
      <c r="I87" s="9">
        <v>0.04</v>
      </c>
      <c r="J87" s="9">
        <v>0</v>
      </c>
      <c r="K87" s="9">
        <v>0</v>
      </c>
      <c r="L87" s="9">
        <v>3.3599999999999998E-2</v>
      </c>
      <c r="M87" s="9">
        <v>9.1999999999999993</v>
      </c>
      <c r="N87" s="9">
        <v>42.4</v>
      </c>
      <c r="O87" s="9">
        <v>10</v>
      </c>
      <c r="P87" s="10">
        <v>1.24</v>
      </c>
    </row>
    <row r="88" spans="1:16" ht="15.75" thickBot="1">
      <c r="A88" s="7">
        <v>338</v>
      </c>
      <c r="B88" s="194" t="s">
        <v>62</v>
      </c>
      <c r="C88" s="195"/>
      <c r="D88" s="8">
        <v>100</v>
      </c>
      <c r="E88" s="23">
        <v>0.96</v>
      </c>
      <c r="F88" s="23">
        <v>0.21</v>
      </c>
      <c r="G88" s="23">
        <v>8.68</v>
      </c>
      <c r="H88" s="23">
        <v>40.5</v>
      </c>
      <c r="I88" s="23">
        <v>0.04</v>
      </c>
      <c r="J88" s="23">
        <v>6.3</v>
      </c>
      <c r="K88" s="23">
        <v>0.02</v>
      </c>
      <c r="L88" s="23">
        <v>0.21</v>
      </c>
      <c r="M88" s="23">
        <v>36.43</v>
      </c>
      <c r="N88" s="23">
        <v>24.64</v>
      </c>
      <c r="O88" s="23">
        <v>13.93</v>
      </c>
      <c r="P88" s="24">
        <v>0.32</v>
      </c>
    </row>
    <row r="89" spans="1:16" ht="15.75" thickBot="1">
      <c r="A89" s="177" t="s">
        <v>27</v>
      </c>
      <c r="B89" s="178"/>
      <c r="C89" s="178"/>
      <c r="D89" s="179"/>
      <c r="E89" s="26">
        <f t="shared" ref="E89:P89" si="5">SUM(E84:E88)</f>
        <v>21.65</v>
      </c>
      <c r="F89" s="26">
        <f t="shared" si="5"/>
        <v>30.680000000000003</v>
      </c>
      <c r="G89" s="26">
        <f t="shared" si="5"/>
        <v>105.15</v>
      </c>
      <c r="H89" s="26">
        <f t="shared" si="5"/>
        <v>790.8</v>
      </c>
      <c r="I89" s="26">
        <f t="shared" si="5"/>
        <v>0.21000000000000002</v>
      </c>
      <c r="J89" s="26">
        <f t="shared" si="5"/>
        <v>11.120000000000001</v>
      </c>
      <c r="K89" s="26">
        <f t="shared" si="5"/>
        <v>0.61</v>
      </c>
      <c r="L89" s="26">
        <f t="shared" si="5"/>
        <v>2.5935999999999999</v>
      </c>
      <c r="M89" s="26">
        <f t="shared" si="5"/>
        <v>466.83</v>
      </c>
      <c r="N89" s="26">
        <f t="shared" si="5"/>
        <v>433.59</v>
      </c>
      <c r="O89" s="26">
        <f t="shared" si="5"/>
        <v>110.91</v>
      </c>
      <c r="P89" s="27">
        <f t="shared" si="5"/>
        <v>8.1199999999999992</v>
      </c>
    </row>
    <row r="92" spans="1:16" ht="15.75" thickBot="1">
      <c r="E92" s="200" t="s">
        <v>63</v>
      </c>
      <c r="F92" s="200"/>
      <c r="G92" s="200"/>
      <c r="H92" s="200"/>
      <c r="I92" s="200"/>
    </row>
    <row r="93" spans="1:16">
      <c r="A93" s="201" t="s">
        <v>1</v>
      </c>
      <c r="B93" s="203" t="s">
        <v>2</v>
      </c>
      <c r="C93" s="204"/>
      <c r="D93" s="207" t="s">
        <v>3</v>
      </c>
      <c r="E93" s="209" t="s">
        <v>4</v>
      </c>
      <c r="F93" s="210"/>
      <c r="G93" s="211"/>
      <c r="H93" s="207" t="s">
        <v>5</v>
      </c>
      <c r="I93" s="209" t="s">
        <v>6</v>
      </c>
      <c r="J93" s="210"/>
      <c r="K93" s="210"/>
      <c r="L93" s="211"/>
      <c r="M93" s="196" t="s">
        <v>7</v>
      </c>
      <c r="N93" s="196"/>
      <c r="O93" s="196"/>
      <c r="P93" s="197"/>
    </row>
    <row r="94" spans="1:16" ht="29.25">
      <c r="A94" s="202"/>
      <c r="B94" s="205"/>
      <c r="C94" s="206"/>
      <c r="D94" s="208"/>
      <c r="E94" s="1" t="s">
        <v>8</v>
      </c>
      <c r="F94" s="1" t="s">
        <v>9</v>
      </c>
      <c r="G94" s="2" t="s">
        <v>10</v>
      </c>
      <c r="H94" s="208"/>
      <c r="I94" s="3" t="s">
        <v>11</v>
      </c>
      <c r="J94" s="3" t="s">
        <v>12</v>
      </c>
      <c r="K94" s="3" t="s">
        <v>13</v>
      </c>
      <c r="L94" s="3" t="s">
        <v>14</v>
      </c>
      <c r="M94" s="3" t="s">
        <v>15</v>
      </c>
      <c r="N94" s="3" t="s">
        <v>16</v>
      </c>
      <c r="O94" s="3" t="s">
        <v>17</v>
      </c>
      <c r="P94" s="4" t="s">
        <v>18</v>
      </c>
    </row>
    <row r="95" spans="1:16">
      <c r="A95" s="198" t="s">
        <v>19</v>
      </c>
      <c r="B95" s="199"/>
      <c r="C95" s="199"/>
      <c r="D95" s="199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</row>
    <row r="96" spans="1:16" ht="72" customHeight="1" thickBot="1">
      <c r="A96" s="7">
        <v>284</v>
      </c>
      <c r="B96" s="212" t="s">
        <v>64</v>
      </c>
      <c r="C96" s="213"/>
      <c r="D96" s="8">
        <v>250</v>
      </c>
      <c r="E96" s="9">
        <v>15.42</v>
      </c>
      <c r="F96" s="9">
        <v>14.3</v>
      </c>
      <c r="G96" s="9">
        <v>20.84</v>
      </c>
      <c r="H96" s="9">
        <v>246</v>
      </c>
      <c r="I96" s="9">
        <v>0.4</v>
      </c>
      <c r="J96" s="9">
        <v>16.45</v>
      </c>
      <c r="K96" s="9">
        <v>0.61</v>
      </c>
      <c r="L96" s="9">
        <v>0.8</v>
      </c>
      <c r="M96" s="9">
        <v>49.61</v>
      </c>
      <c r="N96" s="9">
        <v>366.75</v>
      </c>
      <c r="O96" s="9">
        <v>69.67</v>
      </c>
      <c r="P96" s="10">
        <v>6.45</v>
      </c>
    </row>
    <row r="97" spans="1:16" ht="15.75" thickBot="1">
      <c r="A97" s="7">
        <v>23</v>
      </c>
      <c r="B97" s="214" t="s">
        <v>65</v>
      </c>
      <c r="C97" s="215"/>
      <c r="D97" s="8" t="s">
        <v>55</v>
      </c>
      <c r="E97" s="9">
        <v>1.01</v>
      </c>
      <c r="F97" s="9">
        <v>6.11</v>
      </c>
      <c r="G97" s="9">
        <v>4.57</v>
      </c>
      <c r="H97" s="9">
        <v>77.7</v>
      </c>
      <c r="I97" s="9">
        <v>4.8000000000000001E-2</v>
      </c>
      <c r="J97" s="9">
        <v>1.8</v>
      </c>
      <c r="K97" s="9">
        <v>0</v>
      </c>
      <c r="L97" s="9">
        <v>0.46</v>
      </c>
      <c r="M97" s="9">
        <v>17.7</v>
      </c>
      <c r="N97" s="9">
        <v>31.8</v>
      </c>
      <c r="O97" s="9">
        <v>17.46</v>
      </c>
      <c r="P97" s="10">
        <v>0.6</v>
      </c>
    </row>
    <row r="98" spans="1:16" ht="15.75" thickBot="1">
      <c r="A98" s="7">
        <v>349</v>
      </c>
      <c r="B98" s="194" t="s">
        <v>66</v>
      </c>
      <c r="C98" s="195"/>
      <c r="D98" s="8"/>
      <c r="E98" s="9">
        <v>3.6</v>
      </c>
      <c r="F98" s="9">
        <v>2.67</v>
      </c>
      <c r="G98" s="9">
        <v>28.27</v>
      </c>
      <c r="H98" s="9">
        <v>155.19999999999999</v>
      </c>
      <c r="I98" s="9">
        <v>0.03</v>
      </c>
      <c r="J98" s="9">
        <v>1.47</v>
      </c>
      <c r="K98" s="9">
        <v>0</v>
      </c>
      <c r="L98" s="9">
        <v>0</v>
      </c>
      <c r="M98" s="9">
        <v>158.66999999999999</v>
      </c>
      <c r="N98" s="9">
        <v>132</v>
      </c>
      <c r="O98" s="9">
        <v>29.33</v>
      </c>
      <c r="P98" s="10">
        <v>0.24</v>
      </c>
    </row>
    <row r="99" spans="1:16" ht="15.75" thickBot="1">
      <c r="A99" s="7" t="s">
        <v>32</v>
      </c>
      <c r="B99" s="224" t="s">
        <v>49</v>
      </c>
      <c r="C99" s="225"/>
      <c r="D99" s="8">
        <v>50</v>
      </c>
      <c r="E99" s="23">
        <v>4</v>
      </c>
      <c r="F99" s="23">
        <v>0.5</v>
      </c>
      <c r="G99" s="23">
        <v>24.53</v>
      </c>
      <c r="H99" s="23">
        <v>91.96</v>
      </c>
      <c r="I99" s="23">
        <v>0.04</v>
      </c>
      <c r="J99" s="23">
        <v>0</v>
      </c>
      <c r="K99" s="23">
        <v>0</v>
      </c>
      <c r="L99" s="23">
        <v>0.65</v>
      </c>
      <c r="M99" s="23">
        <v>11.5</v>
      </c>
      <c r="N99" s="23">
        <v>44.5</v>
      </c>
      <c r="O99" s="23">
        <v>17</v>
      </c>
      <c r="P99" s="24">
        <v>1</v>
      </c>
    </row>
    <row r="100" spans="1:16" ht="15.75" thickBot="1">
      <c r="A100" s="177" t="s">
        <v>27</v>
      </c>
      <c r="B100" s="178"/>
      <c r="C100" s="178"/>
      <c r="D100" s="179"/>
      <c r="E100" s="26">
        <f t="shared" ref="E100:P100" si="6">SUM(E96:E99)</f>
        <v>24.03</v>
      </c>
      <c r="F100" s="26">
        <f t="shared" si="6"/>
        <v>23.58</v>
      </c>
      <c r="G100" s="26">
        <v>119</v>
      </c>
      <c r="H100" s="26">
        <f t="shared" si="6"/>
        <v>570.86</v>
      </c>
      <c r="I100" s="26">
        <f t="shared" si="6"/>
        <v>0.51800000000000002</v>
      </c>
      <c r="J100" s="26">
        <f t="shared" si="6"/>
        <v>19.72</v>
      </c>
      <c r="K100" s="26">
        <f t="shared" si="6"/>
        <v>0.61</v>
      </c>
      <c r="L100" s="26">
        <f t="shared" si="6"/>
        <v>1.9100000000000001</v>
      </c>
      <c r="M100" s="26">
        <f t="shared" si="6"/>
        <v>237.48</v>
      </c>
      <c r="N100" s="26">
        <f t="shared" si="6"/>
        <v>575.04999999999995</v>
      </c>
      <c r="O100" s="26">
        <f t="shared" si="6"/>
        <v>133.45999999999998</v>
      </c>
      <c r="P100" s="27">
        <f t="shared" si="6"/>
        <v>8.2899999999999991</v>
      </c>
    </row>
    <row r="103" spans="1:16" ht="15.75" thickBot="1">
      <c r="E103" s="200" t="s">
        <v>67</v>
      </c>
      <c r="F103" s="200"/>
      <c r="G103" s="200"/>
      <c r="H103" s="200"/>
      <c r="I103" s="200"/>
    </row>
    <row r="104" spans="1:16">
      <c r="A104" s="201" t="s">
        <v>1</v>
      </c>
      <c r="B104" s="203" t="s">
        <v>2</v>
      </c>
      <c r="C104" s="204"/>
      <c r="D104" s="207" t="s">
        <v>3</v>
      </c>
      <c r="E104" s="209" t="s">
        <v>4</v>
      </c>
      <c r="F104" s="210"/>
      <c r="G104" s="211"/>
      <c r="H104" s="207" t="s">
        <v>5</v>
      </c>
      <c r="I104" s="209" t="s">
        <v>6</v>
      </c>
      <c r="J104" s="210"/>
      <c r="K104" s="210"/>
      <c r="L104" s="211"/>
      <c r="M104" s="196" t="s">
        <v>7</v>
      </c>
      <c r="N104" s="196"/>
      <c r="O104" s="196"/>
      <c r="P104" s="197"/>
    </row>
    <row r="105" spans="1:16" ht="29.25">
      <c r="A105" s="202"/>
      <c r="B105" s="205"/>
      <c r="C105" s="206"/>
      <c r="D105" s="208"/>
      <c r="E105" s="1" t="s">
        <v>8</v>
      </c>
      <c r="F105" s="1" t="s">
        <v>9</v>
      </c>
      <c r="G105" s="2" t="s">
        <v>10</v>
      </c>
      <c r="H105" s="208"/>
      <c r="I105" s="3" t="s">
        <v>11</v>
      </c>
      <c r="J105" s="3" t="s">
        <v>12</v>
      </c>
      <c r="K105" s="3" t="s">
        <v>13</v>
      </c>
      <c r="L105" s="3" t="s">
        <v>14</v>
      </c>
      <c r="M105" s="3" t="s">
        <v>15</v>
      </c>
      <c r="N105" s="3" t="s">
        <v>16</v>
      </c>
      <c r="O105" s="3" t="s">
        <v>17</v>
      </c>
      <c r="P105" s="4" t="s">
        <v>18</v>
      </c>
    </row>
    <row r="106" spans="1:16">
      <c r="A106" s="198" t="s">
        <v>19</v>
      </c>
      <c r="B106" s="199"/>
      <c r="C106" s="199"/>
      <c r="D106" s="199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</row>
    <row r="107" spans="1:16" ht="46.5" customHeight="1" thickBot="1">
      <c r="A107" s="21">
        <v>234</v>
      </c>
      <c r="B107" s="192" t="s">
        <v>68</v>
      </c>
      <c r="C107" s="193"/>
      <c r="D107" s="21">
        <v>100</v>
      </c>
      <c r="E107" s="9">
        <v>10.7</v>
      </c>
      <c r="F107" s="9">
        <v>8.5</v>
      </c>
      <c r="G107" s="9">
        <v>10.5</v>
      </c>
      <c r="H107" s="9">
        <v>104.3</v>
      </c>
      <c r="I107" s="9">
        <v>7.0000000000000007E-2</v>
      </c>
      <c r="J107" s="9">
        <v>0.35</v>
      </c>
      <c r="K107" s="9">
        <v>9.7000000000000003E-2</v>
      </c>
      <c r="L107" s="9">
        <v>0.5</v>
      </c>
      <c r="M107" s="9">
        <v>43.1</v>
      </c>
      <c r="N107" s="9">
        <v>136.5</v>
      </c>
      <c r="O107" s="9">
        <v>20.9</v>
      </c>
      <c r="P107" s="10">
        <v>0.6</v>
      </c>
    </row>
    <row r="108" spans="1:16" ht="15.75" thickBot="1">
      <c r="A108" s="7">
        <v>312</v>
      </c>
      <c r="B108" s="194" t="s">
        <v>69</v>
      </c>
      <c r="C108" s="195"/>
      <c r="D108" s="8">
        <v>150</v>
      </c>
      <c r="E108" s="9">
        <v>3.8</v>
      </c>
      <c r="F108" s="9">
        <v>2.33</v>
      </c>
      <c r="G108" s="9">
        <v>19.13</v>
      </c>
      <c r="H108" s="9">
        <v>109.73</v>
      </c>
      <c r="I108" s="9">
        <v>0.12</v>
      </c>
      <c r="J108" s="9">
        <v>3.75</v>
      </c>
      <c r="K108" s="9">
        <v>3.3000000000000002E-2</v>
      </c>
      <c r="L108" s="9">
        <v>0.15</v>
      </c>
      <c r="M108" s="9">
        <v>38.25</v>
      </c>
      <c r="N108" s="9">
        <v>76.95</v>
      </c>
      <c r="O108" s="9">
        <v>26.7</v>
      </c>
      <c r="P108" s="10">
        <v>0.86</v>
      </c>
    </row>
    <row r="109" spans="1:16" ht="15.75" thickBot="1">
      <c r="A109" s="7">
        <v>71</v>
      </c>
      <c r="B109" s="194" t="s">
        <v>70</v>
      </c>
      <c r="C109" s="195"/>
      <c r="D109" s="8">
        <v>30</v>
      </c>
      <c r="E109" s="9">
        <v>0.24</v>
      </c>
      <c r="F109" s="9">
        <v>0.03</v>
      </c>
      <c r="G109" s="9">
        <v>0.75</v>
      </c>
      <c r="H109" s="9">
        <v>4.2300000000000004</v>
      </c>
      <c r="I109" s="9">
        <v>1E-3</v>
      </c>
      <c r="J109" s="9">
        <v>3</v>
      </c>
      <c r="K109" s="9">
        <v>0</v>
      </c>
      <c r="L109" s="9">
        <v>0.03</v>
      </c>
      <c r="M109" s="9">
        <v>6.9</v>
      </c>
      <c r="N109" s="9">
        <v>12.6</v>
      </c>
      <c r="O109" s="9">
        <v>4.2</v>
      </c>
      <c r="P109" s="10">
        <v>0.18</v>
      </c>
    </row>
    <row r="110" spans="1:16" ht="15.75" thickBot="1">
      <c r="A110" s="7">
        <v>389</v>
      </c>
      <c r="B110" s="185" t="s">
        <v>71</v>
      </c>
      <c r="C110" s="186"/>
      <c r="D110" s="35">
        <v>200</v>
      </c>
      <c r="E110" s="23"/>
      <c r="F110" s="23"/>
      <c r="G110" s="23"/>
      <c r="H110" s="23">
        <v>155.19999999999999</v>
      </c>
      <c r="I110" s="23">
        <v>0.03</v>
      </c>
      <c r="J110" s="23">
        <v>1.47</v>
      </c>
      <c r="K110" s="23">
        <v>0</v>
      </c>
      <c r="L110" s="23">
        <v>0</v>
      </c>
      <c r="M110" s="23">
        <v>158.66999999999999</v>
      </c>
      <c r="N110" s="23">
        <v>132</v>
      </c>
      <c r="O110" s="23">
        <v>29.33</v>
      </c>
      <c r="P110" s="24">
        <v>2.4</v>
      </c>
    </row>
    <row r="111" spans="1:16" ht="15.75" thickBot="1">
      <c r="A111" s="51">
        <v>377</v>
      </c>
      <c r="B111" s="216" t="s">
        <v>72</v>
      </c>
      <c r="C111" s="217"/>
      <c r="D111" s="35" t="s">
        <v>73</v>
      </c>
      <c r="E111" s="23">
        <v>0.53</v>
      </c>
      <c r="F111" s="23"/>
      <c r="G111" s="23">
        <v>9.8699999999999992</v>
      </c>
      <c r="H111" s="23">
        <v>41.6</v>
      </c>
      <c r="I111" s="23">
        <v>0</v>
      </c>
      <c r="J111" s="23">
        <v>2.13</v>
      </c>
      <c r="K111" s="23">
        <v>0</v>
      </c>
      <c r="L111" s="23">
        <v>0.65</v>
      </c>
      <c r="M111" s="23">
        <v>15.33</v>
      </c>
      <c r="N111" s="23">
        <v>23.2</v>
      </c>
      <c r="O111" s="23">
        <v>12.27</v>
      </c>
      <c r="P111" s="24">
        <v>0.2</v>
      </c>
    </row>
    <row r="112" spans="1:16" ht="15.75" thickBot="1">
      <c r="A112" s="51" t="s">
        <v>74</v>
      </c>
      <c r="B112" s="218" t="s">
        <v>33</v>
      </c>
      <c r="C112" s="219"/>
      <c r="D112" s="21">
        <v>40</v>
      </c>
      <c r="E112" s="23">
        <v>2.2400000000000002</v>
      </c>
      <c r="F112" s="23">
        <v>0</v>
      </c>
      <c r="G112" s="23">
        <v>19.760000000000002</v>
      </c>
      <c r="H112" s="23">
        <v>91.96</v>
      </c>
      <c r="I112" s="23">
        <v>0.04</v>
      </c>
      <c r="J112" s="23">
        <v>0</v>
      </c>
      <c r="K112" s="23">
        <v>0</v>
      </c>
      <c r="L112" s="23">
        <v>0.36</v>
      </c>
      <c r="M112" s="23">
        <v>9.1999999999999993</v>
      </c>
      <c r="N112" s="23">
        <v>42.4</v>
      </c>
      <c r="O112" s="23">
        <v>10</v>
      </c>
      <c r="P112" s="24">
        <v>1.24</v>
      </c>
    </row>
    <row r="113" spans="1:16" ht="15.75" thickBot="1">
      <c r="A113" s="51" t="s">
        <v>74</v>
      </c>
      <c r="B113" s="220" t="s">
        <v>75</v>
      </c>
      <c r="C113" s="221"/>
      <c r="D113" s="21">
        <v>25</v>
      </c>
      <c r="E113" s="23">
        <v>1.7</v>
      </c>
      <c r="F113" s="23">
        <v>2.2599999999999998</v>
      </c>
      <c r="G113" s="23">
        <v>13.94</v>
      </c>
      <c r="H113" s="23">
        <v>82.9</v>
      </c>
      <c r="I113" s="23">
        <v>0.02</v>
      </c>
      <c r="J113" s="23"/>
      <c r="K113" s="23">
        <v>1.2999999999999999E-2</v>
      </c>
      <c r="L113" s="23">
        <v>0.26</v>
      </c>
      <c r="M113" s="23">
        <v>8.1999999999999993</v>
      </c>
      <c r="N113" s="23">
        <v>17.399999999999999</v>
      </c>
      <c r="O113" s="23">
        <v>3</v>
      </c>
      <c r="P113" s="24">
        <v>0.2</v>
      </c>
    </row>
    <row r="114" spans="1:16" ht="15.75" thickBot="1">
      <c r="A114" s="177" t="s">
        <v>27</v>
      </c>
      <c r="B114" s="222"/>
      <c r="C114" s="222"/>
      <c r="D114" s="223"/>
      <c r="E114" s="26">
        <f>SUM(E107:E113)</f>
        <v>19.209999999999997</v>
      </c>
      <c r="F114" s="26">
        <f>SUM(F107:F113)</f>
        <v>13.12</v>
      </c>
      <c r="G114" s="26">
        <f>SUM(G107:G113)</f>
        <v>73.95</v>
      </c>
      <c r="H114" s="26">
        <f>SUM(H107:H113)</f>
        <v>589.91999999999996</v>
      </c>
      <c r="I114" s="26">
        <f>SUM(I107:I113)</f>
        <v>0.28100000000000003</v>
      </c>
      <c r="J114" s="26">
        <f>SUM(J107:J112)</f>
        <v>10.7</v>
      </c>
      <c r="K114" s="26">
        <f t="shared" ref="K114:P114" si="7">SUM(K107:K113)</f>
        <v>0.14300000000000002</v>
      </c>
      <c r="L114" s="26">
        <f t="shared" si="7"/>
        <v>1.95</v>
      </c>
      <c r="M114" s="26">
        <f t="shared" si="7"/>
        <v>279.64999999999998</v>
      </c>
      <c r="N114" s="26">
        <f t="shared" si="7"/>
        <v>441.0499999999999</v>
      </c>
      <c r="O114" s="26">
        <f t="shared" si="7"/>
        <v>106.39999999999999</v>
      </c>
      <c r="P114" s="27">
        <f t="shared" si="7"/>
        <v>5.6800000000000006</v>
      </c>
    </row>
    <row r="117" spans="1:16" ht="15.75" thickBot="1">
      <c r="E117" s="200" t="s">
        <v>76</v>
      </c>
      <c r="F117" s="200"/>
      <c r="G117" s="200"/>
      <c r="H117" s="200"/>
      <c r="I117" s="200"/>
    </row>
    <row r="118" spans="1:16">
      <c r="A118" s="201" t="s">
        <v>1</v>
      </c>
      <c r="B118" s="203" t="s">
        <v>2</v>
      </c>
      <c r="C118" s="204"/>
      <c r="D118" s="207" t="s">
        <v>3</v>
      </c>
      <c r="E118" s="209" t="s">
        <v>4</v>
      </c>
      <c r="F118" s="210"/>
      <c r="G118" s="211"/>
      <c r="H118" s="207" t="s">
        <v>5</v>
      </c>
      <c r="I118" s="209" t="s">
        <v>6</v>
      </c>
      <c r="J118" s="210"/>
      <c r="K118" s="210"/>
      <c r="L118" s="211"/>
      <c r="M118" s="196" t="s">
        <v>7</v>
      </c>
      <c r="N118" s="196"/>
      <c r="O118" s="196"/>
      <c r="P118" s="197"/>
    </row>
    <row r="119" spans="1:16" ht="29.25">
      <c r="A119" s="202"/>
      <c r="B119" s="205"/>
      <c r="C119" s="206"/>
      <c r="D119" s="208"/>
      <c r="E119" s="1" t="s">
        <v>8</v>
      </c>
      <c r="F119" s="1" t="s">
        <v>9</v>
      </c>
      <c r="G119" s="2" t="s">
        <v>10</v>
      </c>
      <c r="H119" s="208"/>
      <c r="I119" s="3" t="s">
        <v>11</v>
      </c>
      <c r="J119" s="3" t="s">
        <v>12</v>
      </c>
      <c r="K119" s="3" t="s">
        <v>13</v>
      </c>
      <c r="L119" s="3" t="s">
        <v>14</v>
      </c>
      <c r="M119" s="3" t="s">
        <v>15</v>
      </c>
      <c r="N119" s="3" t="s">
        <v>16</v>
      </c>
      <c r="O119" s="3" t="s">
        <v>17</v>
      </c>
      <c r="P119" s="4" t="s">
        <v>18</v>
      </c>
    </row>
    <row r="120" spans="1:16">
      <c r="A120" s="198" t="s">
        <v>19</v>
      </c>
      <c r="B120" s="199"/>
      <c r="C120" s="199"/>
      <c r="D120" s="199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</row>
    <row r="121" spans="1:16" ht="37.5" customHeight="1" thickBot="1">
      <c r="A121" s="7">
        <v>287</v>
      </c>
      <c r="B121" s="212" t="s">
        <v>77</v>
      </c>
      <c r="C121" s="213"/>
      <c r="D121" s="8">
        <v>266</v>
      </c>
      <c r="E121" s="9">
        <v>19.64</v>
      </c>
      <c r="F121" s="9">
        <v>16.46</v>
      </c>
      <c r="G121" s="9">
        <v>32.9</v>
      </c>
      <c r="H121" s="9">
        <v>358</v>
      </c>
      <c r="I121" s="9">
        <v>0.12</v>
      </c>
      <c r="J121" s="9">
        <v>2.71</v>
      </c>
      <c r="K121" s="9">
        <v>5.5E-2</v>
      </c>
      <c r="L121" s="9">
        <v>0.54600000000000004</v>
      </c>
      <c r="M121" s="9">
        <v>104.88</v>
      </c>
      <c r="N121" s="9">
        <v>248.64</v>
      </c>
      <c r="O121" s="9">
        <v>63.78</v>
      </c>
      <c r="P121" s="10">
        <v>2.2400000000000002</v>
      </c>
    </row>
    <row r="122" spans="1:16" ht="37.5" customHeight="1" thickBot="1">
      <c r="A122" s="56">
        <v>51</v>
      </c>
      <c r="B122" s="214" t="s">
        <v>78</v>
      </c>
      <c r="C122" s="215"/>
      <c r="D122" s="59">
        <v>100</v>
      </c>
      <c r="E122" s="57">
        <v>1.85</v>
      </c>
      <c r="F122" s="57">
        <v>6.04</v>
      </c>
      <c r="G122" s="57">
        <v>18.100000000000001</v>
      </c>
      <c r="H122" s="57">
        <v>134</v>
      </c>
      <c r="I122" s="57">
        <v>0.39</v>
      </c>
      <c r="J122" s="57">
        <v>5.53</v>
      </c>
      <c r="K122" s="57"/>
      <c r="L122" s="57">
        <v>0</v>
      </c>
      <c r="M122" s="57">
        <v>51.86</v>
      </c>
      <c r="N122" s="57">
        <v>0</v>
      </c>
      <c r="O122" s="57">
        <v>30.83</v>
      </c>
      <c r="P122" s="58">
        <v>1.66</v>
      </c>
    </row>
    <row r="123" spans="1:16" ht="15.75" thickBot="1">
      <c r="A123" s="7">
        <v>382</v>
      </c>
      <c r="B123" s="194" t="s">
        <v>79</v>
      </c>
      <c r="C123" s="195"/>
      <c r="D123" s="8">
        <v>200</v>
      </c>
      <c r="E123" s="9">
        <v>3.78</v>
      </c>
      <c r="F123" s="9">
        <v>0.67</v>
      </c>
      <c r="G123" s="9">
        <v>26</v>
      </c>
      <c r="H123" s="9">
        <v>125.11</v>
      </c>
      <c r="I123" s="9">
        <v>0.02</v>
      </c>
      <c r="J123" s="9">
        <v>1.33</v>
      </c>
      <c r="K123" s="9">
        <v>0</v>
      </c>
      <c r="L123" s="9">
        <v>0</v>
      </c>
      <c r="M123" s="9">
        <v>133.33000000000001</v>
      </c>
      <c r="N123" s="9">
        <v>111.11</v>
      </c>
      <c r="O123" s="9">
        <v>25.56</v>
      </c>
      <c r="P123" s="10">
        <v>0.2</v>
      </c>
    </row>
    <row r="124" spans="1:16" ht="15.75" thickBot="1">
      <c r="A124" s="7" t="s">
        <v>74</v>
      </c>
      <c r="B124" s="194" t="s">
        <v>49</v>
      </c>
      <c r="C124" s="195"/>
      <c r="D124" s="8">
        <v>50</v>
      </c>
      <c r="E124" s="9">
        <v>1.25</v>
      </c>
      <c r="F124" s="9">
        <v>0.4</v>
      </c>
      <c r="G124" s="9">
        <v>19.32</v>
      </c>
      <c r="H124" s="9">
        <v>93.52</v>
      </c>
      <c r="I124" s="9">
        <v>0.04</v>
      </c>
      <c r="J124" s="9">
        <v>0</v>
      </c>
      <c r="K124" s="9">
        <v>0.02</v>
      </c>
      <c r="L124" s="9">
        <v>0.52</v>
      </c>
      <c r="M124" s="9">
        <v>9.1999999999999993</v>
      </c>
      <c r="N124" s="9">
        <v>34.799999999999997</v>
      </c>
      <c r="O124" s="9">
        <v>13.2</v>
      </c>
      <c r="P124" s="10">
        <v>0.44</v>
      </c>
    </row>
    <row r="125" spans="1:16" ht="15.75" thickBot="1">
      <c r="A125" s="34">
        <v>338</v>
      </c>
      <c r="B125" s="185" t="s">
        <v>80</v>
      </c>
      <c r="C125" s="186"/>
      <c r="D125" s="35">
        <v>100</v>
      </c>
      <c r="E125" s="60">
        <v>0.4</v>
      </c>
      <c r="F125" s="60">
        <v>0.3</v>
      </c>
      <c r="G125" s="60">
        <v>10.3</v>
      </c>
      <c r="H125" s="60">
        <v>47</v>
      </c>
      <c r="I125" s="60">
        <v>0.02</v>
      </c>
      <c r="J125" s="60">
        <v>5</v>
      </c>
      <c r="K125" s="60">
        <v>0</v>
      </c>
      <c r="L125" s="60">
        <v>0.1</v>
      </c>
      <c r="M125" s="60">
        <v>19</v>
      </c>
      <c r="N125" s="60">
        <v>16</v>
      </c>
      <c r="O125" s="60">
        <v>12</v>
      </c>
      <c r="P125" s="60">
        <v>2.2999999999999998</v>
      </c>
    </row>
    <row r="126" spans="1:16" ht="15.75" thickBot="1">
      <c r="A126" s="177" t="s">
        <v>27</v>
      </c>
      <c r="B126" s="178"/>
      <c r="C126" s="178"/>
      <c r="D126" s="179"/>
      <c r="E126" s="26">
        <f t="shared" ref="E126:P126" si="8">SUM(E121:E125)</f>
        <v>26.92</v>
      </c>
      <c r="F126" s="26">
        <f t="shared" si="8"/>
        <v>23.87</v>
      </c>
      <c r="G126" s="26">
        <f t="shared" si="8"/>
        <v>106.61999999999999</v>
      </c>
      <c r="H126" s="26">
        <f t="shared" si="8"/>
        <v>757.63</v>
      </c>
      <c r="I126" s="26">
        <f t="shared" si="8"/>
        <v>0.59000000000000008</v>
      </c>
      <c r="J126" s="26">
        <f t="shared" si="8"/>
        <v>14.57</v>
      </c>
      <c r="K126" s="26">
        <f t="shared" si="8"/>
        <v>7.4999999999999997E-2</v>
      </c>
      <c r="L126" s="26">
        <f t="shared" si="8"/>
        <v>1.1660000000000001</v>
      </c>
      <c r="M126" s="26">
        <f t="shared" si="8"/>
        <v>318.27000000000004</v>
      </c>
      <c r="N126" s="26">
        <f t="shared" si="8"/>
        <v>410.55</v>
      </c>
      <c r="O126" s="26">
        <f t="shared" si="8"/>
        <v>145.37</v>
      </c>
      <c r="P126" s="27">
        <f t="shared" si="8"/>
        <v>6.8400000000000007</v>
      </c>
    </row>
    <row r="129" spans="1:16" ht="15.75" thickBot="1">
      <c r="E129" s="200" t="s">
        <v>81</v>
      </c>
      <c r="F129" s="200"/>
      <c r="G129" s="200"/>
      <c r="H129" s="200"/>
      <c r="I129" s="200"/>
    </row>
    <row r="130" spans="1:16">
      <c r="A130" s="201" t="s">
        <v>1</v>
      </c>
      <c r="B130" s="203" t="s">
        <v>2</v>
      </c>
      <c r="C130" s="204"/>
      <c r="D130" s="207" t="s">
        <v>3</v>
      </c>
      <c r="E130" s="209" t="s">
        <v>4</v>
      </c>
      <c r="F130" s="210"/>
      <c r="G130" s="211"/>
      <c r="H130" s="207" t="s">
        <v>5</v>
      </c>
      <c r="I130" s="209" t="s">
        <v>6</v>
      </c>
      <c r="J130" s="210"/>
      <c r="K130" s="210"/>
      <c r="L130" s="211"/>
      <c r="M130" s="196" t="s">
        <v>7</v>
      </c>
      <c r="N130" s="196"/>
      <c r="O130" s="196"/>
      <c r="P130" s="197"/>
    </row>
    <row r="131" spans="1:16" ht="29.25">
      <c r="A131" s="202"/>
      <c r="B131" s="205"/>
      <c r="C131" s="206"/>
      <c r="D131" s="208"/>
      <c r="E131" s="1" t="s">
        <v>8</v>
      </c>
      <c r="F131" s="1" t="s">
        <v>9</v>
      </c>
      <c r="G131" s="2" t="s">
        <v>10</v>
      </c>
      <c r="H131" s="208"/>
      <c r="I131" s="3" t="s">
        <v>11</v>
      </c>
      <c r="J131" s="3" t="s">
        <v>12</v>
      </c>
      <c r="K131" s="3" t="s">
        <v>13</v>
      </c>
      <c r="L131" s="3" t="s">
        <v>14</v>
      </c>
      <c r="M131" s="3" t="s">
        <v>15</v>
      </c>
      <c r="N131" s="3" t="s">
        <v>16</v>
      </c>
      <c r="O131" s="3" t="s">
        <v>17</v>
      </c>
      <c r="P131" s="4" t="s">
        <v>18</v>
      </c>
    </row>
    <row r="132" spans="1:16" ht="15.75" thickBot="1">
      <c r="A132" s="198" t="s">
        <v>19</v>
      </c>
      <c r="B132" s="199"/>
      <c r="C132" s="199"/>
      <c r="D132" s="199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</row>
    <row r="133" spans="1:16">
      <c r="A133" s="180">
        <v>206</v>
      </c>
      <c r="B133" s="183" t="s">
        <v>82</v>
      </c>
      <c r="C133" s="184"/>
      <c r="D133" s="187">
        <v>150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2"/>
    </row>
    <row r="134" spans="1:16">
      <c r="A134" s="181"/>
      <c r="B134" s="185"/>
      <c r="C134" s="186"/>
      <c r="D134" s="188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4"/>
    </row>
    <row r="135" spans="1:16">
      <c r="A135" s="181"/>
      <c r="B135" s="185"/>
      <c r="C135" s="186"/>
      <c r="D135" s="188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4"/>
    </row>
    <row r="136" spans="1:16">
      <c r="A136" s="181"/>
      <c r="B136" s="185"/>
      <c r="C136" s="186"/>
      <c r="D136" s="188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4"/>
    </row>
    <row r="137" spans="1:16" ht="15.75" thickBot="1">
      <c r="A137" s="182"/>
      <c r="B137" s="194"/>
      <c r="C137" s="195"/>
      <c r="D137" s="189"/>
      <c r="E137" s="9">
        <v>6.76</v>
      </c>
      <c r="F137" s="9">
        <v>11.43</v>
      </c>
      <c r="G137" s="9">
        <v>21.61</v>
      </c>
      <c r="H137" s="9">
        <v>216</v>
      </c>
      <c r="I137" s="9">
        <v>0.05</v>
      </c>
      <c r="J137" s="9">
        <v>0.33</v>
      </c>
      <c r="K137" s="9">
        <v>0.08</v>
      </c>
      <c r="L137" s="9">
        <v>0.35499999999999998</v>
      </c>
      <c r="M137" s="9">
        <v>48.92</v>
      </c>
      <c r="N137" s="9">
        <v>85.21</v>
      </c>
      <c r="O137" s="9">
        <v>11.14</v>
      </c>
      <c r="P137" s="10">
        <v>1.07</v>
      </c>
    </row>
    <row r="138" spans="1:16">
      <c r="A138" s="180" t="s">
        <v>83</v>
      </c>
      <c r="B138" s="183" t="s">
        <v>84</v>
      </c>
      <c r="C138" s="184"/>
      <c r="D138" s="187">
        <v>100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1:16">
      <c r="A139" s="181"/>
      <c r="B139" s="185"/>
      <c r="C139" s="186"/>
      <c r="D139" s="188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4"/>
    </row>
    <row r="140" spans="1:16" ht="15.75" thickBot="1">
      <c r="A140" s="181"/>
      <c r="B140" s="185"/>
      <c r="C140" s="186"/>
      <c r="D140" s="188"/>
      <c r="E140" s="60">
        <v>9.5</v>
      </c>
      <c r="F140" s="60">
        <v>12.64</v>
      </c>
      <c r="G140" s="60">
        <v>9.73</v>
      </c>
      <c r="H140" s="60">
        <v>191</v>
      </c>
      <c r="I140" s="60">
        <v>7.0000000000000007E-2</v>
      </c>
      <c r="J140" s="60">
        <v>0.51</v>
      </c>
      <c r="K140" s="60">
        <v>0.08</v>
      </c>
      <c r="L140" s="60">
        <v>0.45</v>
      </c>
      <c r="M140" s="60">
        <v>78.2</v>
      </c>
      <c r="N140" s="60">
        <v>78.52</v>
      </c>
      <c r="O140" s="60">
        <v>16.16</v>
      </c>
      <c r="P140" s="61">
        <v>2.9</v>
      </c>
    </row>
    <row r="141" spans="1:16">
      <c r="A141" s="180">
        <v>376</v>
      </c>
      <c r="B141" s="183" t="s">
        <v>40</v>
      </c>
      <c r="C141" s="184"/>
      <c r="D141" s="187">
        <v>200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2"/>
    </row>
    <row r="142" spans="1:16">
      <c r="A142" s="181"/>
      <c r="B142" s="185"/>
      <c r="C142" s="186"/>
      <c r="D142" s="188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4"/>
    </row>
    <row r="143" spans="1:16">
      <c r="A143" s="181"/>
      <c r="B143" s="185"/>
      <c r="C143" s="186"/>
      <c r="D143" s="188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4"/>
    </row>
    <row r="144" spans="1:16" ht="15.75" thickBot="1">
      <c r="A144" s="182"/>
      <c r="B144" s="185"/>
      <c r="C144" s="186"/>
      <c r="D144" s="189"/>
      <c r="E144" s="9">
        <v>0.53</v>
      </c>
      <c r="F144" s="9">
        <v>0</v>
      </c>
      <c r="G144" s="9">
        <v>9.4700000000000006</v>
      </c>
      <c r="H144" s="9">
        <v>41.6</v>
      </c>
      <c r="I144" s="9">
        <v>0.03</v>
      </c>
      <c r="J144" s="9">
        <v>1</v>
      </c>
      <c r="K144" s="9">
        <v>0.02</v>
      </c>
      <c r="L144" s="9">
        <v>0.05</v>
      </c>
      <c r="M144" s="9">
        <v>121.3</v>
      </c>
      <c r="N144" s="9">
        <v>91</v>
      </c>
      <c r="O144" s="9">
        <v>14</v>
      </c>
      <c r="P144" s="10">
        <v>0.14000000000000001</v>
      </c>
    </row>
    <row r="145" spans="1:16" ht="15.75" thickBot="1">
      <c r="A145" s="62">
        <v>2</v>
      </c>
      <c r="B145" s="190" t="s">
        <v>85</v>
      </c>
      <c r="C145" s="191"/>
      <c r="D145" s="63">
        <v>75</v>
      </c>
      <c r="E145" s="53">
        <v>4.1500000000000004</v>
      </c>
      <c r="F145" s="23">
        <v>3.58</v>
      </c>
      <c r="G145" s="23">
        <v>34.9</v>
      </c>
      <c r="H145" s="23">
        <v>224.13</v>
      </c>
      <c r="I145" s="23">
        <v>0.04</v>
      </c>
      <c r="J145" s="23">
        <v>0.48</v>
      </c>
      <c r="K145" s="23">
        <v>2</v>
      </c>
      <c r="L145" s="23">
        <v>0.69</v>
      </c>
      <c r="M145" s="23">
        <v>9.6</v>
      </c>
      <c r="N145" s="23">
        <v>24.6</v>
      </c>
      <c r="O145" s="23">
        <v>6</v>
      </c>
      <c r="P145" s="24">
        <v>0.42</v>
      </c>
    </row>
    <row r="146" spans="1:16" ht="15.75" thickBot="1">
      <c r="A146" s="64" t="s">
        <v>32</v>
      </c>
      <c r="B146" s="192" t="s">
        <v>86</v>
      </c>
      <c r="C146" s="193"/>
      <c r="D146" s="21">
        <v>20</v>
      </c>
      <c r="E146" s="53">
        <v>1.1200000000000001</v>
      </c>
      <c r="F146" s="23">
        <v>0</v>
      </c>
      <c r="G146" s="23">
        <v>19.760000000000002</v>
      </c>
      <c r="H146" s="23">
        <v>91.96</v>
      </c>
      <c r="I146" s="23">
        <v>0.04</v>
      </c>
      <c r="J146" s="23">
        <v>0</v>
      </c>
      <c r="K146" s="23">
        <v>0</v>
      </c>
      <c r="L146" s="23">
        <v>0.36</v>
      </c>
      <c r="M146" s="23">
        <v>9.1999999999999993</v>
      </c>
      <c r="N146" s="23">
        <v>42.4</v>
      </c>
      <c r="O146" s="23">
        <v>10</v>
      </c>
      <c r="P146" s="24">
        <v>1.24</v>
      </c>
    </row>
    <row r="147" spans="1:16" ht="15.75" thickBot="1">
      <c r="A147" s="34" t="s">
        <v>74</v>
      </c>
      <c r="B147" s="194" t="s">
        <v>34</v>
      </c>
      <c r="C147" s="195"/>
      <c r="D147" s="35">
        <v>100</v>
      </c>
      <c r="E147" s="23">
        <v>2.9</v>
      </c>
      <c r="F147" s="23">
        <v>2.5</v>
      </c>
      <c r="G147" s="23">
        <v>4</v>
      </c>
      <c r="H147" s="23">
        <v>50</v>
      </c>
      <c r="I147" s="23">
        <v>0.04</v>
      </c>
      <c r="J147" s="23">
        <v>0.7</v>
      </c>
      <c r="K147" s="23">
        <v>0.2</v>
      </c>
      <c r="L147" s="23">
        <v>0.1</v>
      </c>
      <c r="M147" s="23">
        <v>120</v>
      </c>
      <c r="N147" s="23">
        <v>90</v>
      </c>
      <c r="O147" s="23">
        <v>14</v>
      </c>
      <c r="P147" s="24">
        <v>0.1</v>
      </c>
    </row>
    <row r="148" spans="1:16" ht="15.75" thickBot="1">
      <c r="A148" s="177" t="s">
        <v>27</v>
      </c>
      <c r="B148" s="178"/>
      <c r="C148" s="178"/>
      <c r="D148" s="179"/>
      <c r="E148" s="26">
        <f t="shared" ref="E148:P148" si="9">SUM(E133:E147)</f>
        <v>24.959999999999997</v>
      </c>
      <c r="F148" s="26">
        <f t="shared" si="9"/>
        <v>30.15</v>
      </c>
      <c r="G148" s="26">
        <f t="shared" si="9"/>
        <v>99.470000000000013</v>
      </c>
      <c r="H148" s="26">
        <f t="shared" si="9"/>
        <v>814.69</v>
      </c>
      <c r="I148" s="26">
        <f t="shared" si="9"/>
        <v>0.27</v>
      </c>
      <c r="J148" s="26">
        <f t="shared" si="9"/>
        <v>3.0200000000000005</v>
      </c>
      <c r="K148" s="26">
        <f t="shared" si="9"/>
        <v>2.3800000000000003</v>
      </c>
      <c r="L148" s="26">
        <f t="shared" si="9"/>
        <v>2.0049999999999999</v>
      </c>
      <c r="M148" s="26">
        <f t="shared" si="9"/>
        <v>387.22</v>
      </c>
      <c r="N148" s="26">
        <f t="shared" si="9"/>
        <v>411.72999999999996</v>
      </c>
      <c r="O148" s="26">
        <f t="shared" si="9"/>
        <v>71.3</v>
      </c>
      <c r="P148" s="27">
        <f t="shared" si="9"/>
        <v>5.8699999999999992</v>
      </c>
    </row>
  </sheetData>
  <mergeCells count="168">
    <mergeCell ref="E2:I2"/>
    <mergeCell ref="A3:A4"/>
    <mergeCell ref="B3:C4"/>
    <mergeCell ref="D3:D4"/>
    <mergeCell ref="E3:G3"/>
    <mergeCell ref="H3:H4"/>
    <mergeCell ref="I3:L3"/>
    <mergeCell ref="A11:A14"/>
    <mergeCell ref="B11:C14"/>
    <mergeCell ref="D11:D14"/>
    <mergeCell ref="B15:C15"/>
    <mergeCell ref="A16:D16"/>
    <mergeCell ref="E20:I20"/>
    <mergeCell ref="M3:P3"/>
    <mergeCell ref="A5:D5"/>
    <mergeCell ref="B6:C6"/>
    <mergeCell ref="A7:A10"/>
    <mergeCell ref="B7:C10"/>
    <mergeCell ref="D7:D10"/>
    <mergeCell ref="M21:P21"/>
    <mergeCell ref="A23:D23"/>
    <mergeCell ref="B24:C24"/>
    <mergeCell ref="A25:A28"/>
    <mergeCell ref="B25:C28"/>
    <mergeCell ref="D25:D28"/>
    <mergeCell ref="A21:A22"/>
    <mergeCell ref="B21:C22"/>
    <mergeCell ref="D21:D22"/>
    <mergeCell ref="E21:G21"/>
    <mergeCell ref="H21:H22"/>
    <mergeCell ref="I21:L21"/>
    <mergeCell ref="I36:L36"/>
    <mergeCell ref="M36:P36"/>
    <mergeCell ref="A38:D38"/>
    <mergeCell ref="B39:C39"/>
    <mergeCell ref="B40:C40"/>
    <mergeCell ref="B41:C41"/>
    <mergeCell ref="B29:C29"/>
    <mergeCell ref="B30:C30"/>
    <mergeCell ref="B31:C31"/>
    <mergeCell ref="A32:D32"/>
    <mergeCell ref="E35:I35"/>
    <mergeCell ref="A36:A37"/>
    <mergeCell ref="B36:C37"/>
    <mergeCell ref="D36:D37"/>
    <mergeCell ref="E36:G36"/>
    <mergeCell ref="H36:H37"/>
    <mergeCell ref="B42:C42"/>
    <mergeCell ref="B43:C43"/>
    <mergeCell ref="B44:C44"/>
    <mergeCell ref="A45:D45"/>
    <mergeCell ref="E49:I49"/>
    <mergeCell ref="A50:A51"/>
    <mergeCell ref="B50:C51"/>
    <mergeCell ref="D50:D51"/>
    <mergeCell ref="E50:G50"/>
    <mergeCell ref="H50:H51"/>
    <mergeCell ref="B57:C57"/>
    <mergeCell ref="A58:A61"/>
    <mergeCell ref="B58:C61"/>
    <mergeCell ref="D58:D61"/>
    <mergeCell ref="B62:C62"/>
    <mergeCell ref="A63:D63"/>
    <mergeCell ref="I50:L50"/>
    <mergeCell ref="M50:P50"/>
    <mergeCell ref="A52:D52"/>
    <mergeCell ref="B53:C53"/>
    <mergeCell ref="A54:A56"/>
    <mergeCell ref="B54:C56"/>
    <mergeCell ref="D54:D56"/>
    <mergeCell ref="M67:P67"/>
    <mergeCell ref="A69:D69"/>
    <mergeCell ref="B70:C70"/>
    <mergeCell ref="B71:C74"/>
    <mergeCell ref="D71:D74"/>
    <mergeCell ref="B75:C75"/>
    <mergeCell ref="E66:I66"/>
    <mergeCell ref="A67:A68"/>
    <mergeCell ref="B67:C68"/>
    <mergeCell ref="D67:D68"/>
    <mergeCell ref="E67:G67"/>
    <mergeCell ref="H67:H68"/>
    <mergeCell ref="I67:L67"/>
    <mergeCell ref="M81:P81"/>
    <mergeCell ref="A83:D83"/>
    <mergeCell ref="B84:C84"/>
    <mergeCell ref="B85:C85"/>
    <mergeCell ref="B86:C86"/>
    <mergeCell ref="B87:C87"/>
    <mergeCell ref="B76:C76"/>
    <mergeCell ref="A77:D77"/>
    <mergeCell ref="E80:I80"/>
    <mergeCell ref="A81:A82"/>
    <mergeCell ref="B81:C82"/>
    <mergeCell ref="D81:D82"/>
    <mergeCell ref="E81:G81"/>
    <mergeCell ref="H81:H82"/>
    <mergeCell ref="I81:L81"/>
    <mergeCell ref="M93:P93"/>
    <mergeCell ref="A95:D95"/>
    <mergeCell ref="B96:C96"/>
    <mergeCell ref="B97:C97"/>
    <mergeCell ref="B98:C98"/>
    <mergeCell ref="B99:C99"/>
    <mergeCell ref="B88:C88"/>
    <mergeCell ref="A89:D89"/>
    <mergeCell ref="E92:I92"/>
    <mergeCell ref="A93:A94"/>
    <mergeCell ref="B93:C94"/>
    <mergeCell ref="D93:D94"/>
    <mergeCell ref="E93:G93"/>
    <mergeCell ref="H93:H94"/>
    <mergeCell ref="I93:L93"/>
    <mergeCell ref="M104:P104"/>
    <mergeCell ref="A106:D106"/>
    <mergeCell ref="B107:C107"/>
    <mergeCell ref="B108:C108"/>
    <mergeCell ref="B109:C109"/>
    <mergeCell ref="B110:C110"/>
    <mergeCell ref="A100:D100"/>
    <mergeCell ref="E103:I103"/>
    <mergeCell ref="A104:A105"/>
    <mergeCell ref="B104:C105"/>
    <mergeCell ref="D104:D105"/>
    <mergeCell ref="E104:G104"/>
    <mergeCell ref="H104:H105"/>
    <mergeCell ref="I104:L104"/>
    <mergeCell ref="I118:L118"/>
    <mergeCell ref="M118:P118"/>
    <mergeCell ref="A120:D120"/>
    <mergeCell ref="B121:C121"/>
    <mergeCell ref="B122:C122"/>
    <mergeCell ref="B123:C123"/>
    <mergeCell ref="B111:C111"/>
    <mergeCell ref="B112:C112"/>
    <mergeCell ref="B113:C113"/>
    <mergeCell ref="A114:D114"/>
    <mergeCell ref="E117:I117"/>
    <mergeCell ref="A118:A119"/>
    <mergeCell ref="B118:C119"/>
    <mergeCell ref="D118:D119"/>
    <mergeCell ref="E118:G118"/>
    <mergeCell ref="H118:H119"/>
    <mergeCell ref="B124:C124"/>
    <mergeCell ref="B125:C125"/>
    <mergeCell ref="A126:D126"/>
    <mergeCell ref="E129:I129"/>
    <mergeCell ref="A130:A131"/>
    <mergeCell ref="B130:C131"/>
    <mergeCell ref="D130:D131"/>
    <mergeCell ref="E130:G130"/>
    <mergeCell ref="H130:H131"/>
    <mergeCell ref="I130:L130"/>
    <mergeCell ref="A148:D148"/>
    <mergeCell ref="A141:A144"/>
    <mergeCell ref="B141:C144"/>
    <mergeCell ref="D141:D144"/>
    <mergeCell ref="B145:C145"/>
    <mergeCell ref="B146:C146"/>
    <mergeCell ref="B147:C147"/>
    <mergeCell ref="M130:P130"/>
    <mergeCell ref="A132:D132"/>
    <mergeCell ref="A133:A137"/>
    <mergeCell ref="B133:C137"/>
    <mergeCell ref="D133:D137"/>
    <mergeCell ref="A138:A140"/>
    <mergeCell ref="B138:C140"/>
    <mergeCell ref="D138:D14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144"/>
  <sheetViews>
    <sheetView workbookViewId="0">
      <selection activeCell="A125" sqref="A125:P144"/>
    </sheetView>
  </sheetViews>
  <sheetFormatPr defaultRowHeight="15"/>
  <sheetData>
    <row r="2" spans="1:16" ht="15.75" thickBot="1">
      <c r="E2" s="200" t="s">
        <v>87</v>
      </c>
      <c r="F2" s="200"/>
      <c r="G2" s="200"/>
      <c r="H2" s="200"/>
      <c r="I2" s="200"/>
    </row>
    <row r="3" spans="1:16">
      <c r="A3" s="201" t="s">
        <v>1</v>
      </c>
      <c r="B3" s="203" t="s">
        <v>2</v>
      </c>
      <c r="C3" s="204"/>
      <c r="D3" s="207" t="s">
        <v>3</v>
      </c>
      <c r="E3" s="209" t="s">
        <v>4</v>
      </c>
      <c r="F3" s="210"/>
      <c r="G3" s="211"/>
      <c r="H3" s="207" t="s">
        <v>5</v>
      </c>
      <c r="I3" s="209" t="s">
        <v>6</v>
      </c>
      <c r="J3" s="210"/>
      <c r="K3" s="210"/>
      <c r="L3" s="211"/>
      <c r="M3" s="196" t="s">
        <v>7</v>
      </c>
      <c r="N3" s="196"/>
      <c r="O3" s="196"/>
      <c r="P3" s="197"/>
    </row>
    <row r="4" spans="1:16" ht="29.25">
      <c r="A4" s="202"/>
      <c r="B4" s="205"/>
      <c r="C4" s="206"/>
      <c r="D4" s="208"/>
      <c r="E4" s="1" t="s">
        <v>8</v>
      </c>
      <c r="F4" s="1" t="s">
        <v>9</v>
      </c>
      <c r="G4" s="2" t="s">
        <v>10</v>
      </c>
      <c r="H4" s="208"/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4" t="s">
        <v>18</v>
      </c>
    </row>
    <row r="5" spans="1:16">
      <c r="A5" s="198" t="s">
        <v>19</v>
      </c>
      <c r="B5" s="199"/>
      <c r="C5" s="199"/>
      <c r="D5" s="19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</row>
    <row r="6" spans="1:16" ht="15.75" thickBot="1">
      <c r="A6" s="7">
        <v>173</v>
      </c>
      <c r="B6" s="194" t="s">
        <v>88</v>
      </c>
      <c r="C6" s="195"/>
      <c r="D6" s="8" t="s">
        <v>89</v>
      </c>
      <c r="E6" s="9">
        <v>8.31</v>
      </c>
      <c r="F6" s="9">
        <v>13.12</v>
      </c>
      <c r="G6" s="9">
        <v>37.630000000000003</v>
      </c>
      <c r="H6" s="9">
        <v>378.75</v>
      </c>
      <c r="I6" s="9">
        <v>0.18</v>
      </c>
      <c r="J6" s="9">
        <v>0.96</v>
      </c>
      <c r="K6" s="9">
        <v>0.54800000000000004</v>
      </c>
      <c r="L6" s="9">
        <v>0.374</v>
      </c>
      <c r="M6" s="9">
        <v>149.62</v>
      </c>
      <c r="N6" s="9">
        <v>234.98</v>
      </c>
      <c r="O6" s="9">
        <v>70.819999999999993</v>
      </c>
      <c r="P6" s="10">
        <v>1.73</v>
      </c>
    </row>
    <row r="7" spans="1:16">
      <c r="A7" s="180">
        <v>3</v>
      </c>
      <c r="B7" s="183" t="s">
        <v>22</v>
      </c>
      <c r="C7" s="184"/>
      <c r="D7" s="254" t="s">
        <v>90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>
      <c r="A8" s="181"/>
      <c r="B8" s="185"/>
      <c r="C8" s="186"/>
      <c r="D8" s="255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</row>
    <row r="9" spans="1:16">
      <c r="A9" s="181"/>
      <c r="B9" s="185"/>
      <c r="C9" s="186"/>
      <c r="D9" s="25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</row>
    <row r="10" spans="1:16" ht="15.75" thickBot="1">
      <c r="A10" s="182"/>
      <c r="B10" s="194"/>
      <c r="C10" s="195"/>
      <c r="D10" s="256"/>
      <c r="E10" s="9">
        <v>5.8</v>
      </c>
      <c r="F10" s="9">
        <v>8.3000000000000007</v>
      </c>
      <c r="G10" s="9">
        <v>14.83</v>
      </c>
      <c r="H10" s="9">
        <v>157</v>
      </c>
      <c r="I10" s="9">
        <v>0.04</v>
      </c>
      <c r="J10" s="9">
        <v>0.11</v>
      </c>
      <c r="K10" s="9">
        <v>0.59</v>
      </c>
      <c r="L10" s="9">
        <v>0.40500000000000003</v>
      </c>
      <c r="M10" s="9">
        <v>139.19999999999999</v>
      </c>
      <c r="N10" s="9">
        <v>96</v>
      </c>
      <c r="O10" s="9">
        <v>9.4499999999999993</v>
      </c>
      <c r="P10" s="10">
        <v>0.49</v>
      </c>
    </row>
    <row r="11" spans="1:16">
      <c r="A11" s="180">
        <v>378</v>
      </c>
      <c r="B11" s="183" t="s">
        <v>24</v>
      </c>
      <c r="C11" s="184"/>
      <c r="D11" s="187" t="s">
        <v>91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</row>
    <row r="12" spans="1:16">
      <c r="A12" s="181"/>
      <c r="B12" s="185"/>
      <c r="C12" s="186"/>
      <c r="D12" s="188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</row>
    <row r="13" spans="1:16">
      <c r="A13" s="181"/>
      <c r="B13" s="185"/>
      <c r="C13" s="186"/>
      <c r="D13" s="188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</row>
    <row r="14" spans="1:16" ht="15.75" thickBot="1">
      <c r="A14" s="182"/>
      <c r="B14" s="194"/>
      <c r="C14" s="195"/>
      <c r="D14" s="189"/>
      <c r="E14" s="9">
        <v>1.52</v>
      </c>
      <c r="F14" s="9">
        <v>1.35</v>
      </c>
      <c r="G14" s="9">
        <v>15.9</v>
      </c>
      <c r="H14" s="9">
        <v>81</v>
      </c>
      <c r="I14" s="9">
        <v>0.04</v>
      </c>
      <c r="J14" s="9">
        <v>1.33</v>
      </c>
      <c r="K14" s="9">
        <v>0.1</v>
      </c>
      <c r="L14" s="9">
        <v>0.5</v>
      </c>
      <c r="M14" s="9">
        <v>126.6</v>
      </c>
      <c r="N14" s="9">
        <v>92.8</v>
      </c>
      <c r="O14" s="9">
        <v>15.4</v>
      </c>
      <c r="P14" s="10">
        <v>0.41</v>
      </c>
    </row>
    <row r="15" spans="1:16" ht="15.75" thickBot="1">
      <c r="A15" s="15">
        <v>338</v>
      </c>
      <c r="B15" s="241" t="s">
        <v>26</v>
      </c>
      <c r="C15" s="242"/>
      <c r="D15" s="16">
        <v>110</v>
      </c>
      <c r="E15" s="17">
        <v>0.4</v>
      </c>
      <c r="F15" s="17">
        <v>0.4</v>
      </c>
      <c r="G15" s="17">
        <v>9.8000000000000007</v>
      </c>
      <c r="H15" s="17">
        <v>47</v>
      </c>
      <c r="I15" s="17">
        <v>0.03</v>
      </c>
      <c r="J15" s="17">
        <v>10</v>
      </c>
      <c r="K15" s="17">
        <v>0</v>
      </c>
      <c r="L15" s="17">
        <v>0.3</v>
      </c>
      <c r="M15" s="17">
        <v>16</v>
      </c>
      <c r="N15" s="17">
        <v>11</v>
      </c>
      <c r="O15" s="17">
        <v>9</v>
      </c>
      <c r="P15" s="18">
        <v>2.2000000000000002</v>
      </c>
    </row>
    <row r="16" spans="1:16" ht="15.75" thickBot="1">
      <c r="A16" s="251" t="s">
        <v>27</v>
      </c>
      <c r="B16" s="252"/>
      <c r="C16" s="252"/>
      <c r="D16" s="253"/>
      <c r="E16" s="19">
        <f t="shared" ref="E16:G16" si="0">SUM(E6+E10+E14+E15)</f>
        <v>16.029999999999998</v>
      </c>
      <c r="F16" s="19">
        <f t="shared" si="0"/>
        <v>23.17</v>
      </c>
      <c r="G16" s="19">
        <f t="shared" si="0"/>
        <v>78.16</v>
      </c>
      <c r="H16" s="19">
        <f t="shared" ref="H16:P16" si="1">SUM(H6+H10+H14+H15)</f>
        <v>663.75</v>
      </c>
      <c r="I16" s="19">
        <f t="shared" si="1"/>
        <v>0.29000000000000004</v>
      </c>
      <c r="J16" s="19">
        <f t="shared" si="1"/>
        <v>12.4</v>
      </c>
      <c r="K16" s="19">
        <f t="shared" si="1"/>
        <v>1.238</v>
      </c>
      <c r="L16" s="19">
        <f t="shared" si="1"/>
        <v>1.579</v>
      </c>
      <c r="M16" s="19">
        <f t="shared" si="1"/>
        <v>431.41999999999996</v>
      </c>
      <c r="N16" s="19">
        <f t="shared" si="1"/>
        <v>434.78000000000003</v>
      </c>
      <c r="O16" s="19">
        <f t="shared" si="1"/>
        <v>104.67</v>
      </c>
      <c r="P16" s="20">
        <f t="shared" si="1"/>
        <v>4.83</v>
      </c>
    </row>
    <row r="20" spans="1:16" ht="15.75" thickBot="1">
      <c r="E20" s="200" t="s">
        <v>92</v>
      </c>
      <c r="F20" s="200"/>
      <c r="G20" s="200"/>
      <c r="H20" s="200"/>
      <c r="I20" s="200"/>
    </row>
    <row r="21" spans="1:16">
      <c r="A21" s="201" t="s">
        <v>1</v>
      </c>
      <c r="B21" s="203" t="s">
        <v>2</v>
      </c>
      <c r="C21" s="204"/>
      <c r="D21" s="207" t="s">
        <v>3</v>
      </c>
      <c r="E21" s="209" t="s">
        <v>4</v>
      </c>
      <c r="F21" s="210"/>
      <c r="G21" s="211"/>
      <c r="H21" s="207" t="s">
        <v>5</v>
      </c>
      <c r="I21" s="209" t="s">
        <v>6</v>
      </c>
      <c r="J21" s="210"/>
      <c r="K21" s="210"/>
      <c r="L21" s="211"/>
      <c r="M21" s="196" t="s">
        <v>7</v>
      </c>
      <c r="N21" s="196"/>
      <c r="O21" s="196"/>
      <c r="P21" s="197"/>
    </row>
    <row r="22" spans="1:16" ht="29.25">
      <c r="A22" s="202"/>
      <c r="B22" s="205"/>
      <c r="C22" s="206"/>
      <c r="D22" s="208"/>
      <c r="E22" s="1" t="s">
        <v>8</v>
      </c>
      <c r="F22" s="1" t="s">
        <v>9</v>
      </c>
      <c r="G22" s="2" t="s">
        <v>10</v>
      </c>
      <c r="H22" s="208"/>
      <c r="I22" s="3" t="s">
        <v>11</v>
      </c>
      <c r="J22" s="3" t="s">
        <v>12</v>
      </c>
      <c r="K22" s="3" t="s">
        <v>13</v>
      </c>
      <c r="L22" s="3" t="s">
        <v>14</v>
      </c>
      <c r="M22" s="3" t="s">
        <v>15</v>
      </c>
      <c r="N22" s="3" t="s">
        <v>16</v>
      </c>
      <c r="O22" s="3" t="s">
        <v>17</v>
      </c>
      <c r="P22" s="4" t="s">
        <v>18</v>
      </c>
    </row>
    <row r="23" spans="1:16">
      <c r="A23" s="198" t="s">
        <v>19</v>
      </c>
      <c r="B23" s="199"/>
      <c r="C23" s="199"/>
      <c r="D23" s="19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</row>
    <row r="24" spans="1:16" ht="15.75" thickBot="1">
      <c r="A24" s="21">
        <v>272</v>
      </c>
      <c r="B24" s="192" t="s">
        <v>29</v>
      </c>
      <c r="C24" s="193"/>
      <c r="D24" s="21" t="s">
        <v>93</v>
      </c>
      <c r="E24" s="13">
        <v>20.8</v>
      </c>
      <c r="F24" s="13">
        <v>26.48</v>
      </c>
      <c r="G24" s="13">
        <v>68.28</v>
      </c>
      <c r="H24" s="13">
        <v>514.6</v>
      </c>
      <c r="I24" s="13">
        <v>0.12</v>
      </c>
      <c r="J24" s="13">
        <v>18.64</v>
      </c>
      <c r="K24" s="13">
        <v>0.46</v>
      </c>
      <c r="L24" s="13">
        <v>0.46</v>
      </c>
      <c r="M24" s="13">
        <v>68.28</v>
      </c>
      <c r="N24" s="13">
        <v>255.62</v>
      </c>
      <c r="O24" s="13">
        <v>93.64</v>
      </c>
      <c r="P24" s="14">
        <v>13.32</v>
      </c>
    </row>
    <row r="25" spans="1:16">
      <c r="A25" s="181">
        <v>389</v>
      </c>
      <c r="B25" s="185" t="s">
        <v>94</v>
      </c>
      <c r="C25" s="186"/>
      <c r="D25" s="188">
        <v>200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</row>
    <row r="26" spans="1:16">
      <c r="A26" s="181"/>
      <c r="B26" s="185"/>
      <c r="C26" s="186"/>
      <c r="D26" s="188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</row>
    <row r="27" spans="1:16">
      <c r="A27" s="181"/>
      <c r="B27" s="185"/>
      <c r="C27" s="186"/>
      <c r="D27" s="188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4"/>
    </row>
    <row r="28" spans="1:16" ht="15.75" thickBot="1">
      <c r="A28" s="182"/>
      <c r="B28" s="194"/>
      <c r="C28" s="195"/>
      <c r="D28" s="189"/>
      <c r="E28" s="9">
        <v>5.8</v>
      </c>
      <c r="F28" s="9">
        <v>5</v>
      </c>
      <c r="G28" s="9">
        <v>19.93</v>
      </c>
      <c r="H28" s="9">
        <v>107</v>
      </c>
      <c r="I28" s="9">
        <v>0.08</v>
      </c>
      <c r="J28" s="9">
        <v>2.6</v>
      </c>
      <c r="K28" s="9">
        <v>0.2</v>
      </c>
      <c r="L28" s="9">
        <v>0.4</v>
      </c>
      <c r="M28" s="9">
        <v>240</v>
      </c>
      <c r="N28" s="9">
        <v>180</v>
      </c>
      <c r="O28" s="9">
        <v>28</v>
      </c>
      <c r="P28" s="10">
        <v>0.2</v>
      </c>
    </row>
    <row r="29" spans="1:16" ht="15.75" thickBot="1">
      <c r="A29" s="7">
        <v>2</v>
      </c>
      <c r="B29" s="214" t="s">
        <v>85</v>
      </c>
      <c r="C29" s="215"/>
      <c r="D29" s="8">
        <v>75</v>
      </c>
      <c r="E29" s="23">
        <v>4.1500000000000004</v>
      </c>
      <c r="F29" s="23">
        <v>3.58</v>
      </c>
      <c r="G29" s="23">
        <v>34.9</v>
      </c>
      <c r="H29" s="23">
        <v>224.13</v>
      </c>
      <c r="I29" s="23">
        <v>0.04</v>
      </c>
      <c r="J29" s="23">
        <v>0.48</v>
      </c>
      <c r="K29" s="23">
        <v>2</v>
      </c>
      <c r="L29" s="23">
        <v>0.69</v>
      </c>
      <c r="M29" s="23">
        <v>9.6</v>
      </c>
      <c r="N29" s="23">
        <v>24.6</v>
      </c>
      <c r="O29" s="23">
        <v>6</v>
      </c>
      <c r="P29" s="24">
        <v>0.42</v>
      </c>
    </row>
    <row r="30" spans="1:16" ht="15.75" thickBot="1">
      <c r="A30" s="25" t="s">
        <v>32</v>
      </c>
      <c r="B30" s="224" t="s">
        <v>33</v>
      </c>
      <c r="C30" s="225"/>
      <c r="D30" s="8">
        <v>40</v>
      </c>
      <c r="E30" s="23">
        <v>3.1</v>
      </c>
      <c r="F30" s="23">
        <v>0.56000000000000005</v>
      </c>
      <c r="G30" s="23">
        <v>15.08</v>
      </c>
      <c r="H30" s="23">
        <v>80.400000000000006</v>
      </c>
      <c r="I30" s="23">
        <v>0.08</v>
      </c>
      <c r="J30" s="23">
        <v>0.4</v>
      </c>
      <c r="K30" s="23">
        <v>0.24</v>
      </c>
      <c r="L30" s="23">
        <v>0.75</v>
      </c>
      <c r="M30" s="23">
        <v>28.75</v>
      </c>
      <c r="N30" s="23">
        <v>46.9</v>
      </c>
      <c r="O30" s="23">
        <v>17.28</v>
      </c>
      <c r="P30" s="24">
        <v>1.1299999999999999</v>
      </c>
    </row>
    <row r="31" spans="1:16" ht="15.75" thickBot="1">
      <c r="A31" s="25" t="s">
        <v>32</v>
      </c>
      <c r="B31" s="245" t="s">
        <v>34</v>
      </c>
      <c r="C31" s="246"/>
      <c r="D31" s="8">
        <v>100</v>
      </c>
      <c r="E31" s="23">
        <v>7.5</v>
      </c>
      <c r="F31" s="23">
        <v>4</v>
      </c>
      <c r="G31" s="23">
        <v>5.75</v>
      </c>
      <c r="H31" s="23">
        <v>89</v>
      </c>
      <c r="I31" s="23">
        <v>0.02</v>
      </c>
      <c r="J31" s="23">
        <v>0.25</v>
      </c>
      <c r="K31" s="23">
        <v>0.2</v>
      </c>
      <c r="L31" s="23">
        <v>0.1</v>
      </c>
      <c r="M31" s="23">
        <v>74</v>
      </c>
      <c r="N31" s="23">
        <v>99</v>
      </c>
      <c r="O31" s="23">
        <v>10.5</v>
      </c>
      <c r="P31" s="24">
        <v>0.2</v>
      </c>
    </row>
    <row r="32" spans="1:16" ht="15.75" thickBot="1">
      <c r="A32" s="177" t="s">
        <v>27</v>
      </c>
      <c r="B32" s="178"/>
      <c r="C32" s="178"/>
      <c r="D32" s="179"/>
      <c r="E32" s="26">
        <f t="shared" ref="E32:P32" si="2">SUM(E24:E31)</f>
        <v>41.35</v>
      </c>
      <c r="F32" s="26">
        <f t="shared" si="2"/>
        <v>39.620000000000005</v>
      </c>
      <c r="G32" s="26">
        <f t="shared" si="2"/>
        <v>143.94000000000003</v>
      </c>
      <c r="H32" s="26">
        <f t="shared" si="2"/>
        <v>1015.13</v>
      </c>
      <c r="I32" s="26">
        <f t="shared" si="2"/>
        <v>0.34</v>
      </c>
      <c r="J32" s="26">
        <f t="shared" si="2"/>
        <v>22.37</v>
      </c>
      <c r="K32" s="26">
        <f t="shared" si="2"/>
        <v>3.1000000000000005</v>
      </c>
      <c r="L32" s="26">
        <f t="shared" si="2"/>
        <v>2.4</v>
      </c>
      <c r="M32" s="26">
        <f t="shared" si="2"/>
        <v>420.63</v>
      </c>
      <c r="N32" s="26">
        <f t="shared" si="2"/>
        <v>606.12</v>
      </c>
      <c r="O32" s="26">
        <f t="shared" si="2"/>
        <v>155.42000000000002</v>
      </c>
      <c r="P32" s="27">
        <f t="shared" si="2"/>
        <v>15.27</v>
      </c>
    </row>
    <row r="35" spans="1:16" ht="15.75" thickBot="1">
      <c r="E35" s="200" t="s">
        <v>95</v>
      </c>
      <c r="F35" s="200"/>
      <c r="G35" s="200"/>
      <c r="H35" s="200"/>
      <c r="I35" s="200"/>
    </row>
    <row r="36" spans="1:16">
      <c r="A36" s="201" t="s">
        <v>1</v>
      </c>
      <c r="B36" s="247" t="s">
        <v>2</v>
      </c>
      <c r="C36" s="248"/>
      <c r="D36" s="207" t="s">
        <v>3</v>
      </c>
      <c r="E36" s="209" t="s">
        <v>4</v>
      </c>
      <c r="F36" s="210"/>
      <c r="G36" s="211"/>
      <c r="H36" s="207" t="s">
        <v>5</v>
      </c>
      <c r="I36" s="209" t="s">
        <v>6</v>
      </c>
      <c r="J36" s="210"/>
      <c r="K36" s="210"/>
      <c r="L36" s="211"/>
      <c r="M36" s="196" t="s">
        <v>7</v>
      </c>
      <c r="N36" s="196"/>
      <c r="O36" s="196"/>
      <c r="P36" s="197"/>
    </row>
    <row r="37" spans="1:16" ht="29.25">
      <c r="A37" s="202"/>
      <c r="B37" s="249"/>
      <c r="C37" s="250"/>
      <c r="D37" s="208"/>
      <c r="E37" s="1" t="s">
        <v>8</v>
      </c>
      <c r="F37" s="1" t="s">
        <v>9</v>
      </c>
      <c r="G37" s="2" t="s">
        <v>10</v>
      </c>
      <c r="H37" s="208"/>
      <c r="I37" s="3" t="s">
        <v>11</v>
      </c>
      <c r="J37" s="3" t="s">
        <v>12</v>
      </c>
      <c r="K37" s="3" t="s">
        <v>13</v>
      </c>
      <c r="L37" s="3" t="s">
        <v>14</v>
      </c>
      <c r="M37" s="3" t="s">
        <v>15</v>
      </c>
      <c r="N37" s="3" t="s">
        <v>16</v>
      </c>
      <c r="O37" s="3" t="s">
        <v>17</v>
      </c>
      <c r="P37" s="4" t="s">
        <v>18</v>
      </c>
    </row>
    <row r="38" spans="1:16">
      <c r="A38" s="198" t="s">
        <v>19</v>
      </c>
      <c r="B38" s="199"/>
      <c r="C38" s="199"/>
      <c r="D38" s="199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</row>
    <row r="39" spans="1:16" ht="30.75" thickBot="1">
      <c r="A39" s="28" t="s">
        <v>36</v>
      </c>
      <c r="B39" s="192" t="s">
        <v>37</v>
      </c>
      <c r="C39" s="193"/>
      <c r="D39" s="21" t="s">
        <v>96</v>
      </c>
      <c r="E39" s="9">
        <v>17.420000000000002</v>
      </c>
      <c r="F39" s="9">
        <v>36.799999999999997</v>
      </c>
      <c r="G39" s="9">
        <v>49.94</v>
      </c>
      <c r="H39" s="9">
        <v>379.84</v>
      </c>
      <c r="I39" s="9">
        <v>0.32</v>
      </c>
      <c r="J39" s="9">
        <v>36.9</v>
      </c>
      <c r="K39" s="9">
        <v>0.57999999999999996</v>
      </c>
      <c r="L39" s="9">
        <v>13.1</v>
      </c>
      <c r="M39" s="9">
        <v>151.76</v>
      </c>
      <c r="N39" s="9">
        <v>311.95999999999998</v>
      </c>
      <c r="O39" s="9">
        <v>86.24</v>
      </c>
      <c r="P39" s="10">
        <v>2.78</v>
      </c>
    </row>
    <row r="40" spans="1:16" ht="15.75" thickBot="1">
      <c r="A40" s="29"/>
      <c r="B40" s="228" t="s">
        <v>39</v>
      </c>
      <c r="C40" s="229"/>
      <c r="D40" s="30">
        <v>30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10"/>
    </row>
    <row r="41" spans="1:16" ht="15.75" thickBot="1">
      <c r="A41" s="7">
        <v>389</v>
      </c>
      <c r="B41" s="194" t="s">
        <v>41</v>
      </c>
      <c r="C41" s="195"/>
      <c r="D41" s="8">
        <v>250</v>
      </c>
      <c r="E41" s="9">
        <v>1</v>
      </c>
      <c r="F41" s="9">
        <v>0.2</v>
      </c>
      <c r="G41" s="9">
        <v>20.2</v>
      </c>
      <c r="H41" s="9">
        <v>86.6</v>
      </c>
      <c r="I41" s="9">
        <v>0.02</v>
      </c>
      <c r="J41" s="9">
        <v>4</v>
      </c>
      <c r="K41" s="9">
        <v>0</v>
      </c>
      <c r="L41" s="9">
        <v>0.2</v>
      </c>
      <c r="M41" s="9">
        <v>14</v>
      </c>
      <c r="N41" s="9">
        <v>14</v>
      </c>
      <c r="O41" s="9">
        <v>8</v>
      </c>
      <c r="P41" s="10">
        <v>2.8</v>
      </c>
    </row>
    <row r="42" spans="1:16" ht="15.75" thickBot="1">
      <c r="A42" s="7" t="s">
        <v>32</v>
      </c>
      <c r="B42" s="194" t="s">
        <v>49</v>
      </c>
      <c r="C42" s="195"/>
      <c r="D42" s="8">
        <v>70</v>
      </c>
      <c r="E42" s="9">
        <v>2.2400000000000002</v>
      </c>
      <c r="F42" s="9">
        <v>0</v>
      </c>
      <c r="G42" s="9">
        <v>19.760000000000002</v>
      </c>
      <c r="H42" s="9">
        <v>91.96</v>
      </c>
      <c r="I42" s="9">
        <v>0.04</v>
      </c>
      <c r="J42" s="9">
        <v>0</v>
      </c>
      <c r="K42" s="9">
        <v>0</v>
      </c>
      <c r="L42" s="9">
        <v>0.36</v>
      </c>
      <c r="M42" s="9">
        <v>9.1999999999999993</v>
      </c>
      <c r="N42" s="9">
        <v>42.4</v>
      </c>
      <c r="O42" s="9">
        <v>10</v>
      </c>
      <c r="P42" s="10">
        <v>1.24</v>
      </c>
    </row>
    <row r="43" spans="1:16" ht="15.75" thickBot="1">
      <c r="A43" s="15">
        <v>338</v>
      </c>
      <c r="B43" s="241" t="s">
        <v>42</v>
      </c>
      <c r="C43" s="242"/>
      <c r="D43" s="16">
        <v>170</v>
      </c>
      <c r="E43" s="17">
        <v>1.5</v>
      </c>
      <c r="F43" s="17">
        <v>0.5</v>
      </c>
      <c r="G43" s="17">
        <v>21</v>
      </c>
      <c r="H43" s="17">
        <v>96</v>
      </c>
      <c r="I43" s="17">
        <v>0.04</v>
      </c>
      <c r="J43" s="17">
        <v>10</v>
      </c>
      <c r="K43" s="17">
        <v>0.1</v>
      </c>
      <c r="L43" s="17">
        <v>0.12</v>
      </c>
      <c r="M43" s="17">
        <v>8</v>
      </c>
      <c r="N43" s="17">
        <v>28</v>
      </c>
      <c r="O43" s="17">
        <v>42</v>
      </c>
      <c r="P43" s="18">
        <v>0.6</v>
      </c>
    </row>
    <row r="44" spans="1:16" ht="15.75" thickBot="1">
      <c r="A44" s="177" t="s">
        <v>27</v>
      </c>
      <c r="B44" s="178"/>
      <c r="C44" s="178"/>
      <c r="D44" s="179"/>
      <c r="E44" s="26">
        <f t="shared" ref="E44:P44" si="3">SUM(E39:E43)</f>
        <v>22.160000000000004</v>
      </c>
      <c r="F44" s="26">
        <f t="shared" si="3"/>
        <v>37.5</v>
      </c>
      <c r="G44" s="26">
        <f t="shared" si="3"/>
        <v>110.9</v>
      </c>
      <c r="H44" s="26">
        <f t="shared" si="3"/>
        <v>654.4</v>
      </c>
      <c r="I44" s="26">
        <f t="shared" si="3"/>
        <v>0.42</v>
      </c>
      <c r="J44" s="26">
        <f t="shared" si="3"/>
        <v>50.9</v>
      </c>
      <c r="K44" s="26">
        <f t="shared" si="3"/>
        <v>0.67999999999999994</v>
      </c>
      <c r="L44" s="26">
        <f t="shared" si="3"/>
        <v>13.779999999999998</v>
      </c>
      <c r="M44" s="26">
        <f t="shared" si="3"/>
        <v>182.95999999999998</v>
      </c>
      <c r="N44" s="26">
        <f t="shared" si="3"/>
        <v>396.35999999999996</v>
      </c>
      <c r="O44" s="26">
        <f t="shared" si="3"/>
        <v>146.24</v>
      </c>
      <c r="P44" s="27">
        <f t="shared" si="3"/>
        <v>7.42</v>
      </c>
    </row>
    <row r="48" spans="1:16" ht="15.75" thickBot="1">
      <c r="E48" s="200" t="s">
        <v>97</v>
      </c>
      <c r="F48" s="200"/>
      <c r="G48" s="200"/>
      <c r="H48" s="200"/>
      <c r="I48" s="200"/>
    </row>
    <row r="49" spans="1:16">
      <c r="A49" s="201" t="s">
        <v>1</v>
      </c>
      <c r="B49" s="203" t="s">
        <v>2</v>
      </c>
      <c r="C49" s="204"/>
      <c r="D49" s="207" t="s">
        <v>3</v>
      </c>
      <c r="E49" s="209" t="s">
        <v>4</v>
      </c>
      <c r="F49" s="210"/>
      <c r="G49" s="211"/>
      <c r="H49" s="207" t="s">
        <v>5</v>
      </c>
      <c r="I49" s="209" t="s">
        <v>6</v>
      </c>
      <c r="J49" s="210"/>
      <c r="K49" s="210"/>
      <c r="L49" s="211"/>
      <c r="M49" s="196" t="s">
        <v>7</v>
      </c>
      <c r="N49" s="196"/>
      <c r="O49" s="196"/>
      <c r="P49" s="197"/>
    </row>
    <row r="50" spans="1:16" ht="29.25">
      <c r="A50" s="202"/>
      <c r="B50" s="205"/>
      <c r="C50" s="206"/>
      <c r="D50" s="208"/>
      <c r="E50" s="1" t="s">
        <v>8</v>
      </c>
      <c r="F50" s="1" t="s">
        <v>9</v>
      </c>
      <c r="G50" s="2" t="s">
        <v>10</v>
      </c>
      <c r="H50" s="208"/>
      <c r="I50" s="3" t="s">
        <v>11</v>
      </c>
      <c r="J50" s="3" t="s">
        <v>12</v>
      </c>
      <c r="K50" s="3" t="s">
        <v>13</v>
      </c>
      <c r="L50" s="3" t="s">
        <v>14</v>
      </c>
      <c r="M50" s="3" t="s">
        <v>15</v>
      </c>
      <c r="N50" s="3" t="s">
        <v>16</v>
      </c>
      <c r="O50" s="3" t="s">
        <v>17</v>
      </c>
      <c r="P50" s="4" t="s">
        <v>18</v>
      </c>
    </row>
    <row r="51" spans="1:16">
      <c r="A51" s="198" t="s">
        <v>19</v>
      </c>
      <c r="B51" s="199"/>
      <c r="C51" s="199"/>
      <c r="D51" s="199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</row>
    <row r="52" spans="1:16">
      <c r="A52" s="31" t="s">
        <v>44</v>
      </c>
      <c r="B52" s="192" t="s">
        <v>45</v>
      </c>
      <c r="C52" s="193"/>
      <c r="D52" s="21" t="s">
        <v>46</v>
      </c>
      <c r="E52" s="13">
        <v>27.15</v>
      </c>
      <c r="F52" s="13">
        <v>45.93</v>
      </c>
      <c r="G52" s="13">
        <v>52.74</v>
      </c>
      <c r="H52" s="13">
        <v>488.58</v>
      </c>
      <c r="I52" s="13">
        <v>0.125</v>
      </c>
      <c r="J52" s="13">
        <v>0.66</v>
      </c>
      <c r="K52" s="13">
        <v>1.155</v>
      </c>
      <c r="L52" s="13">
        <v>1.47</v>
      </c>
      <c r="M52" s="13">
        <v>331.3</v>
      </c>
      <c r="N52" s="13">
        <v>407.1</v>
      </c>
      <c r="O52" s="13">
        <v>49.8</v>
      </c>
      <c r="P52" s="14">
        <v>1.68</v>
      </c>
    </row>
    <row r="53" spans="1:16">
      <c r="A53" s="181">
        <v>386</v>
      </c>
      <c r="B53" s="185" t="s">
        <v>47</v>
      </c>
      <c r="C53" s="186"/>
      <c r="D53" s="188">
        <v>250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3"/>
    </row>
    <row r="54" spans="1:16">
      <c r="A54" s="181"/>
      <c r="B54" s="185"/>
      <c r="C54" s="186"/>
      <c r="D54" s="188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4"/>
    </row>
    <row r="55" spans="1:16" ht="15.75" thickBot="1">
      <c r="A55" s="182"/>
      <c r="B55" s="194"/>
      <c r="C55" s="195"/>
      <c r="D55" s="189"/>
      <c r="E55" s="9">
        <v>5.8</v>
      </c>
      <c r="F55" s="9">
        <v>5</v>
      </c>
      <c r="G55" s="9">
        <v>8.4</v>
      </c>
      <c r="H55" s="9">
        <v>102</v>
      </c>
      <c r="I55" s="9">
        <v>0.04</v>
      </c>
      <c r="J55" s="9">
        <v>0.6</v>
      </c>
      <c r="K55" s="9">
        <v>0.4</v>
      </c>
      <c r="L55" s="9">
        <v>0.2</v>
      </c>
      <c r="M55" s="9">
        <v>248</v>
      </c>
      <c r="N55" s="9">
        <v>184</v>
      </c>
      <c r="O55" s="9">
        <v>28</v>
      </c>
      <c r="P55" s="10">
        <v>0.2</v>
      </c>
    </row>
    <row r="56" spans="1:16">
      <c r="A56" s="180" t="s">
        <v>32</v>
      </c>
      <c r="B56" s="183" t="s">
        <v>49</v>
      </c>
      <c r="C56" s="184"/>
      <c r="D56" s="187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2"/>
    </row>
    <row r="57" spans="1:16">
      <c r="A57" s="181"/>
      <c r="B57" s="185"/>
      <c r="C57" s="186"/>
      <c r="D57" s="188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4"/>
    </row>
    <row r="58" spans="1:16">
      <c r="A58" s="181"/>
      <c r="B58" s="185"/>
      <c r="C58" s="186"/>
      <c r="D58" s="188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4"/>
    </row>
    <row r="59" spans="1:16" ht="15.75" thickBot="1">
      <c r="A59" s="182"/>
      <c r="B59" s="194"/>
      <c r="C59" s="195"/>
      <c r="D59" s="189"/>
      <c r="E59" s="9">
        <v>12.52</v>
      </c>
      <c r="F59" s="9">
        <v>0.4</v>
      </c>
      <c r="G59" s="9">
        <v>19.32</v>
      </c>
      <c r="H59" s="9">
        <v>93.52</v>
      </c>
      <c r="I59" s="9">
        <v>0.04</v>
      </c>
      <c r="J59" s="9">
        <v>0</v>
      </c>
      <c r="K59" s="9">
        <v>0.02</v>
      </c>
      <c r="L59" s="9">
        <v>0.52</v>
      </c>
      <c r="M59" s="9">
        <v>9.1999999999999993</v>
      </c>
      <c r="N59" s="9">
        <v>34.799999999999997</v>
      </c>
      <c r="O59" s="9">
        <v>13.2</v>
      </c>
      <c r="P59" s="10">
        <v>0.44</v>
      </c>
    </row>
    <row r="60" spans="1:16" ht="15.75" thickBot="1">
      <c r="A60" s="15"/>
      <c r="B60" s="241" t="s">
        <v>26</v>
      </c>
      <c r="C60" s="242"/>
      <c r="D60" s="16">
        <v>110</v>
      </c>
      <c r="E60" s="17">
        <v>0.4</v>
      </c>
      <c r="F60" s="17">
        <v>0.4</v>
      </c>
      <c r="G60" s="17">
        <v>9.8000000000000007</v>
      </c>
      <c r="H60" s="17">
        <v>47</v>
      </c>
      <c r="I60" s="17">
        <v>0.03</v>
      </c>
      <c r="J60" s="17">
        <v>10</v>
      </c>
      <c r="K60" s="17">
        <v>0</v>
      </c>
      <c r="L60" s="17">
        <v>0.3</v>
      </c>
      <c r="M60" s="17">
        <v>16</v>
      </c>
      <c r="N60" s="17">
        <v>11</v>
      </c>
      <c r="O60" s="17">
        <v>9</v>
      </c>
      <c r="P60" s="18">
        <v>2.2000000000000002</v>
      </c>
    </row>
    <row r="61" spans="1:16" ht="15.75" thickBot="1">
      <c r="A61" s="177" t="s">
        <v>27</v>
      </c>
      <c r="B61" s="178"/>
      <c r="C61" s="178"/>
      <c r="D61" s="179"/>
      <c r="E61" s="26">
        <f t="shared" ref="E61:P61" si="4">SUM(E52:E60)</f>
        <v>45.87</v>
      </c>
      <c r="F61" s="26">
        <f t="shared" si="4"/>
        <v>51.73</v>
      </c>
      <c r="G61" s="26">
        <f t="shared" si="4"/>
        <v>90.26</v>
      </c>
      <c r="H61" s="26">
        <f t="shared" si="4"/>
        <v>731.09999999999991</v>
      </c>
      <c r="I61" s="26">
        <f t="shared" si="4"/>
        <v>0.23500000000000001</v>
      </c>
      <c r="J61" s="26">
        <f t="shared" si="4"/>
        <v>11.26</v>
      </c>
      <c r="K61" s="26">
        <f t="shared" si="4"/>
        <v>1.5750000000000002</v>
      </c>
      <c r="L61" s="26">
        <f t="shared" si="4"/>
        <v>2.4899999999999998</v>
      </c>
      <c r="M61" s="26">
        <f t="shared" si="4"/>
        <v>604.5</v>
      </c>
      <c r="N61" s="26">
        <f t="shared" si="4"/>
        <v>636.9</v>
      </c>
      <c r="O61" s="26">
        <f t="shared" si="4"/>
        <v>100</v>
      </c>
      <c r="P61" s="27">
        <f t="shared" si="4"/>
        <v>4.5199999999999996</v>
      </c>
    </row>
    <row r="64" spans="1:16" ht="15.75" thickBot="1">
      <c r="E64" s="200" t="s">
        <v>98</v>
      </c>
      <c r="F64" s="200"/>
      <c r="G64" s="200"/>
      <c r="H64" s="200"/>
      <c r="I64" s="200"/>
    </row>
    <row r="65" spans="1:16">
      <c r="A65" s="201" t="s">
        <v>1</v>
      </c>
      <c r="B65" s="203" t="s">
        <v>2</v>
      </c>
      <c r="C65" s="204"/>
      <c r="D65" s="207" t="s">
        <v>3</v>
      </c>
      <c r="E65" s="209" t="s">
        <v>4</v>
      </c>
      <c r="F65" s="210"/>
      <c r="G65" s="211"/>
      <c r="H65" s="207" t="s">
        <v>5</v>
      </c>
      <c r="I65" s="209" t="s">
        <v>6</v>
      </c>
      <c r="J65" s="210"/>
      <c r="K65" s="210"/>
      <c r="L65" s="211"/>
      <c r="M65" s="196" t="s">
        <v>7</v>
      </c>
      <c r="N65" s="196"/>
      <c r="O65" s="196"/>
      <c r="P65" s="197"/>
    </row>
    <row r="66" spans="1:16" ht="29.25">
      <c r="A66" s="202"/>
      <c r="B66" s="205"/>
      <c r="C66" s="206"/>
      <c r="D66" s="208"/>
      <c r="E66" s="1" t="s">
        <v>8</v>
      </c>
      <c r="F66" s="1" t="s">
        <v>9</v>
      </c>
      <c r="G66" s="2" t="s">
        <v>10</v>
      </c>
      <c r="H66" s="208"/>
      <c r="I66" s="3" t="s">
        <v>11</v>
      </c>
      <c r="J66" s="3" t="s">
        <v>12</v>
      </c>
      <c r="K66" s="3" t="s">
        <v>13</v>
      </c>
      <c r="L66" s="3" t="s">
        <v>14</v>
      </c>
      <c r="M66" s="3" t="s">
        <v>15</v>
      </c>
      <c r="N66" s="3" t="s">
        <v>16</v>
      </c>
      <c r="O66" s="3" t="s">
        <v>17</v>
      </c>
      <c r="P66" s="4" t="s">
        <v>18</v>
      </c>
    </row>
    <row r="67" spans="1:16">
      <c r="A67" s="198" t="s">
        <v>19</v>
      </c>
      <c r="B67" s="199"/>
      <c r="C67" s="199"/>
      <c r="D67" s="199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</row>
    <row r="68" spans="1:16" ht="15.75" thickBot="1">
      <c r="A68" s="38">
        <v>289</v>
      </c>
      <c r="B68" s="228" t="s">
        <v>52</v>
      </c>
      <c r="C68" s="229"/>
      <c r="D68" s="39">
        <v>250</v>
      </c>
      <c r="E68" s="40">
        <v>24</v>
      </c>
      <c r="F68" s="40">
        <v>22.54</v>
      </c>
      <c r="G68" s="40">
        <v>30.4</v>
      </c>
      <c r="H68" s="40">
        <v>385.4</v>
      </c>
      <c r="I68" s="40">
        <v>0.14000000000000001</v>
      </c>
      <c r="J68" s="40">
        <v>22.6</v>
      </c>
      <c r="K68" s="40">
        <v>0.28000000000000003</v>
      </c>
      <c r="L68" s="40">
        <v>0.42</v>
      </c>
      <c r="M68" s="40">
        <v>72.66</v>
      </c>
      <c r="N68" s="40">
        <v>205.4</v>
      </c>
      <c r="O68" s="40">
        <v>76.16</v>
      </c>
      <c r="P68" s="41">
        <v>3.68</v>
      </c>
    </row>
    <row r="69" spans="1:16" ht="15.75" thickBot="1">
      <c r="A69" s="42">
        <v>344</v>
      </c>
      <c r="B69" s="230" t="s">
        <v>99</v>
      </c>
      <c r="C69" s="231"/>
      <c r="D69" s="236">
        <v>200</v>
      </c>
      <c r="E69" s="43">
        <v>0.44</v>
      </c>
      <c r="F69" s="43">
        <v>0.14000000000000001</v>
      </c>
      <c r="G69" s="43">
        <v>27.84</v>
      </c>
      <c r="H69" s="43">
        <v>115</v>
      </c>
      <c r="I69" s="44">
        <v>1.7999999999999999E-2</v>
      </c>
      <c r="J69" s="17">
        <v>1.8</v>
      </c>
      <c r="K69" s="17">
        <v>0</v>
      </c>
      <c r="L69" s="17">
        <v>0.65</v>
      </c>
      <c r="M69" s="17">
        <v>14.81</v>
      </c>
      <c r="N69" s="17">
        <v>6.2</v>
      </c>
      <c r="O69" s="17">
        <v>5.1100000000000003</v>
      </c>
      <c r="P69" s="18">
        <v>0.61199999999999999</v>
      </c>
    </row>
    <row r="70" spans="1:16">
      <c r="A70" s="45"/>
      <c r="B70" s="232"/>
      <c r="C70" s="233"/>
      <c r="D70" s="237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7"/>
    </row>
    <row r="71" spans="1:16">
      <c r="A71" s="45"/>
      <c r="B71" s="232"/>
      <c r="C71" s="233"/>
      <c r="D71" s="237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7"/>
    </row>
    <row r="72" spans="1:16" ht="15.75" thickBot="1">
      <c r="A72" s="48"/>
      <c r="B72" s="234"/>
      <c r="C72" s="235"/>
      <c r="D72" s="23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50"/>
    </row>
    <row r="73" spans="1:16" ht="15.75" thickBot="1">
      <c r="A73" s="51" t="s">
        <v>32</v>
      </c>
      <c r="B73" s="239" t="s">
        <v>33</v>
      </c>
      <c r="C73" s="240"/>
      <c r="D73" s="52">
        <v>70</v>
      </c>
      <c r="E73" s="53">
        <v>2.2400000000000002</v>
      </c>
      <c r="F73" s="23">
        <v>0</v>
      </c>
      <c r="G73" s="23">
        <v>19.760000000000002</v>
      </c>
      <c r="H73" s="23">
        <v>91.96</v>
      </c>
      <c r="I73" s="23">
        <v>0.04</v>
      </c>
      <c r="J73" s="23">
        <v>0</v>
      </c>
      <c r="K73" s="23">
        <v>0</v>
      </c>
      <c r="L73" s="23">
        <v>0.36</v>
      </c>
      <c r="M73" s="23">
        <v>9.1999999999999993</v>
      </c>
      <c r="N73" s="23">
        <v>42.4</v>
      </c>
      <c r="O73" s="23">
        <v>10</v>
      </c>
      <c r="P73" s="24">
        <v>1.24</v>
      </c>
    </row>
    <row r="74" spans="1:16" ht="15.75" thickBot="1">
      <c r="A74" s="15">
        <v>45</v>
      </c>
      <c r="B74" s="214" t="s">
        <v>100</v>
      </c>
      <c r="C74" s="215"/>
      <c r="D74" s="16" t="s">
        <v>55</v>
      </c>
      <c r="E74" s="17">
        <v>1.71</v>
      </c>
      <c r="F74" s="17">
        <v>5</v>
      </c>
      <c r="G74" s="17">
        <v>8.4600000000000009</v>
      </c>
      <c r="H74" s="17">
        <v>85.7</v>
      </c>
      <c r="I74" s="17">
        <v>0.02</v>
      </c>
      <c r="J74" s="17">
        <v>19.809999999999999</v>
      </c>
      <c r="K74" s="17">
        <v>0</v>
      </c>
      <c r="L74" s="17">
        <v>1.98</v>
      </c>
      <c r="M74" s="17">
        <v>52.2</v>
      </c>
      <c r="N74" s="17">
        <v>34</v>
      </c>
      <c r="O74" s="17">
        <v>16</v>
      </c>
      <c r="P74" s="18">
        <v>0.67</v>
      </c>
    </row>
    <row r="75" spans="1:16" ht="15.75" thickBot="1">
      <c r="A75" s="177" t="s">
        <v>27</v>
      </c>
      <c r="B75" s="178"/>
      <c r="C75" s="178"/>
      <c r="D75" s="179"/>
      <c r="E75" s="26">
        <f t="shared" ref="E75:P75" si="5">SUM(E68:E74)</f>
        <v>28.39</v>
      </c>
      <c r="F75" s="26">
        <f t="shared" si="5"/>
        <v>27.68</v>
      </c>
      <c r="G75" s="26">
        <f t="shared" si="5"/>
        <v>86.460000000000008</v>
      </c>
      <c r="H75" s="26">
        <f t="shared" si="5"/>
        <v>678.06000000000006</v>
      </c>
      <c r="I75" s="26">
        <f t="shared" si="5"/>
        <v>0.218</v>
      </c>
      <c r="J75" s="26">
        <f t="shared" si="5"/>
        <v>44.21</v>
      </c>
      <c r="K75" s="26">
        <f t="shared" si="5"/>
        <v>0.28000000000000003</v>
      </c>
      <c r="L75" s="26">
        <f t="shared" si="5"/>
        <v>3.41</v>
      </c>
      <c r="M75" s="26">
        <f t="shared" si="5"/>
        <v>148.87</v>
      </c>
      <c r="N75" s="26">
        <f t="shared" si="5"/>
        <v>288</v>
      </c>
      <c r="O75" s="26">
        <f t="shared" si="5"/>
        <v>107.27</v>
      </c>
      <c r="P75" s="27">
        <f t="shared" si="5"/>
        <v>6.202</v>
      </c>
    </row>
    <row r="78" spans="1:16" ht="15.75" thickBot="1">
      <c r="E78" s="200" t="s">
        <v>101</v>
      </c>
      <c r="F78" s="200"/>
      <c r="G78" s="200"/>
      <c r="H78" s="200"/>
      <c r="I78" s="200"/>
    </row>
    <row r="79" spans="1:16">
      <c r="A79" s="201" t="s">
        <v>1</v>
      </c>
      <c r="B79" s="203" t="s">
        <v>2</v>
      </c>
      <c r="C79" s="204"/>
      <c r="D79" s="207" t="s">
        <v>3</v>
      </c>
      <c r="E79" s="209" t="s">
        <v>4</v>
      </c>
      <c r="F79" s="210"/>
      <c r="G79" s="211"/>
      <c r="H79" s="207" t="s">
        <v>5</v>
      </c>
      <c r="I79" s="209" t="s">
        <v>6</v>
      </c>
      <c r="J79" s="210"/>
      <c r="K79" s="210"/>
      <c r="L79" s="211"/>
      <c r="M79" s="196" t="s">
        <v>7</v>
      </c>
      <c r="N79" s="196"/>
      <c r="O79" s="196"/>
      <c r="P79" s="197"/>
    </row>
    <row r="80" spans="1:16" ht="29.25">
      <c r="A80" s="202"/>
      <c r="B80" s="205"/>
      <c r="C80" s="206"/>
      <c r="D80" s="208"/>
      <c r="E80" s="1" t="s">
        <v>8</v>
      </c>
      <c r="F80" s="1" t="s">
        <v>9</v>
      </c>
      <c r="G80" s="2" t="s">
        <v>10</v>
      </c>
      <c r="H80" s="208"/>
      <c r="I80" s="3" t="s">
        <v>11</v>
      </c>
      <c r="J80" s="3" t="s">
        <v>12</v>
      </c>
      <c r="K80" s="3" t="s">
        <v>13</v>
      </c>
      <c r="L80" s="3" t="s">
        <v>14</v>
      </c>
      <c r="M80" s="3" t="s">
        <v>15</v>
      </c>
      <c r="N80" s="3" t="s">
        <v>16</v>
      </c>
      <c r="O80" s="3" t="s">
        <v>17</v>
      </c>
      <c r="P80" s="4" t="s">
        <v>18</v>
      </c>
    </row>
    <row r="81" spans="1:16" ht="15.75" thickBot="1">
      <c r="A81" s="226" t="s">
        <v>19</v>
      </c>
      <c r="B81" s="227"/>
      <c r="C81" s="227"/>
      <c r="D81" s="227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5"/>
    </row>
    <row r="82" spans="1:16" ht="15.75" thickBot="1">
      <c r="A82" s="56" t="s">
        <v>57</v>
      </c>
      <c r="B82" s="214" t="s">
        <v>58</v>
      </c>
      <c r="C82" s="215"/>
      <c r="D82" s="8" t="s">
        <v>102</v>
      </c>
      <c r="E82" s="57">
        <v>13.58</v>
      </c>
      <c r="F82" s="57">
        <v>26.81</v>
      </c>
      <c r="G82" s="57">
        <v>46.21</v>
      </c>
      <c r="H82" s="57">
        <v>475.94</v>
      </c>
      <c r="I82" s="57">
        <v>8.2500000000000004E-2</v>
      </c>
      <c r="J82" s="57">
        <v>32.4</v>
      </c>
      <c r="K82" s="57">
        <v>0</v>
      </c>
      <c r="L82" s="57">
        <v>2.68</v>
      </c>
      <c r="M82" s="57">
        <v>169.5</v>
      </c>
      <c r="N82" s="57">
        <v>190.4</v>
      </c>
      <c r="O82" s="57">
        <v>224.1</v>
      </c>
      <c r="P82" s="58">
        <v>4.05</v>
      </c>
    </row>
    <row r="83" spans="1:16" ht="15.75" thickBot="1">
      <c r="A83" s="7">
        <v>349</v>
      </c>
      <c r="B83" s="224" t="s">
        <v>103</v>
      </c>
      <c r="C83" s="225"/>
      <c r="D83" s="8">
        <v>200</v>
      </c>
      <c r="E83" s="9">
        <v>1.1599999999999999</v>
      </c>
      <c r="F83" s="9">
        <v>0.3</v>
      </c>
      <c r="G83" s="9">
        <v>47.26</v>
      </c>
      <c r="H83" s="9">
        <v>196.38</v>
      </c>
      <c r="I83" s="9">
        <v>4.4549999999999999E-2</v>
      </c>
      <c r="J83" s="9">
        <v>1.1000000000000001</v>
      </c>
      <c r="K83" s="9">
        <v>0</v>
      </c>
      <c r="L83" s="9">
        <v>0.27500000000000002</v>
      </c>
      <c r="M83" s="9">
        <v>0.38500000000000001</v>
      </c>
      <c r="N83" s="9">
        <v>0.62250000000000005</v>
      </c>
      <c r="O83" s="9">
        <v>33</v>
      </c>
      <c r="P83" s="10">
        <v>0.96</v>
      </c>
    </row>
    <row r="84" spans="1:16" ht="15.75" thickBot="1">
      <c r="A84" s="7" t="s">
        <v>32</v>
      </c>
      <c r="B84" s="194" t="s">
        <v>33</v>
      </c>
      <c r="C84" s="195"/>
      <c r="D84" s="8">
        <v>70</v>
      </c>
      <c r="E84" s="9">
        <v>2.2400000000000002</v>
      </c>
      <c r="F84" s="9">
        <v>0</v>
      </c>
      <c r="G84" s="9">
        <v>19.760000000000002</v>
      </c>
      <c r="H84" s="9">
        <v>91.96</v>
      </c>
      <c r="I84" s="9">
        <v>0.04</v>
      </c>
      <c r="J84" s="9">
        <v>0</v>
      </c>
      <c r="K84" s="9">
        <v>0</v>
      </c>
      <c r="L84" s="9">
        <v>0.36</v>
      </c>
      <c r="M84" s="9">
        <v>9.1999999999999993</v>
      </c>
      <c r="N84" s="9">
        <v>42.4</v>
      </c>
      <c r="O84" s="9">
        <v>10</v>
      </c>
      <c r="P84" s="10">
        <v>1.24</v>
      </c>
    </row>
    <row r="85" spans="1:16" ht="15.75" thickBot="1">
      <c r="A85" s="7">
        <v>338</v>
      </c>
      <c r="B85" s="194" t="s">
        <v>62</v>
      </c>
      <c r="C85" s="195"/>
      <c r="D85" s="8">
        <v>130</v>
      </c>
      <c r="E85" s="23">
        <v>0.96</v>
      </c>
      <c r="F85" s="23">
        <v>0.21</v>
      </c>
      <c r="G85" s="23">
        <v>8.68</v>
      </c>
      <c r="H85" s="23">
        <v>40.5</v>
      </c>
      <c r="I85" s="23">
        <v>0.04</v>
      </c>
      <c r="J85" s="23">
        <v>64.290000000000006</v>
      </c>
      <c r="K85" s="23">
        <v>0.02</v>
      </c>
      <c r="L85" s="23">
        <v>0.21</v>
      </c>
      <c r="M85" s="23">
        <v>36.43</v>
      </c>
      <c r="N85" s="23">
        <v>24.64</v>
      </c>
      <c r="O85" s="23">
        <v>13.93</v>
      </c>
      <c r="P85" s="24">
        <v>0.32</v>
      </c>
    </row>
    <row r="86" spans="1:16" ht="15.75" thickBot="1">
      <c r="A86" s="177" t="s">
        <v>27</v>
      </c>
      <c r="B86" s="178"/>
      <c r="C86" s="178"/>
      <c r="D86" s="179"/>
      <c r="E86" s="26">
        <f t="shared" ref="E86:P86" si="6">SUM(E82:E85)</f>
        <v>17.940000000000001</v>
      </c>
      <c r="F86" s="26">
        <f t="shared" si="6"/>
        <v>27.32</v>
      </c>
      <c r="G86" s="26">
        <f t="shared" si="6"/>
        <v>121.91</v>
      </c>
      <c r="H86" s="26">
        <f t="shared" si="6"/>
        <v>804.78</v>
      </c>
      <c r="I86" s="26">
        <f t="shared" si="6"/>
        <v>0.20705000000000001</v>
      </c>
      <c r="J86" s="26">
        <f t="shared" si="6"/>
        <v>97.79</v>
      </c>
      <c r="K86" s="26">
        <f t="shared" si="6"/>
        <v>0.02</v>
      </c>
      <c r="L86" s="26">
        <f t="shared" si="6"/>
        <v>3.5249999999999999</v>
      </c>
      <c r="M86" s="26">
        <f t="shared" si="6"/>
        <v>215.51499999999999</v>
      </c>
      <c r="N86" s="26">
        <f t="shared" si="6"/>
        <v>258.0625</v>
      </c>
      <c r="O86" s="26">
        <f t="shared" si="6"/>
        <v>281.03000000000003</v>
      </c>
      <c r="P86" s="27">
        <f t="shared" si="6"/>
        <v>6.57</v>
      </c>
    </row>
    <row r="89" spans="1:16" ht="15.75" thickBot="1">
      <c r="E89" s="200" t="s">
        <v>104</v>
      </c>
      <c r="F89" s="200"/>
      <c r="G89" s="200"/>
      <c r="H89" s="200"/>
      <c r="I89" s="200"/>
    </row>
    <row r="90" spans="1:16">
      <c r="A90" s="201" t="s">
        <v>1</v>
      </c>
      <c r="B90" s="203" t="s">
        <v>2</v>
      </c>
      <c r="C90" s="204"/>
      <c r="D90" s="207" t="s">
        <v>3</v>
      </c>
      <c r="E90" s="209" t="s">
        <v>4</v>
      </c>
      <c r="F90" s="210"/>
      <c r="G90" s="211"/>
      <c r="H90" s="207" t="s">
        <v>5</v>
      </c>
      <c r="I90" s="209" t="s">
        <v>6</v>
      </c>
      <c r="J90" s="210"/>
      <c r="K90" s="210"/>
      <c r="L90" s="211"/>
      <c r="M90" s="196" t="s">
        <v>7</v>
      </c>
      <c r="N90" s="196"/>
      <c r="O90" s="196"/>
      <c r="P90" s="197"/>
    </row>
    <row r="91" spans="1:16" ht="29.25">
      <c r="A91" s="202"/>
      <c r="B91" s="205"/>
      <c r="C91" s="206"/>
      <c r="D91" s="208"/>
      <c r="E91" s="1" t="s">
        <v>8</v>
      </c>
      <c r="F91" s="1" t="s">
        <v>9</v>
      </c>
      <c r="G91" s="2" t="s">
        <v>10</v>
      </c>
      <c r="H91" s="208"/>
      <c r="I91" s="3" t="s">
        <v>11</v>
      </c>
      <c r="J91" s="3" t="s">
        <v>12</v>
      </c>
      <c r="K91" s="3" t="s">
        <v>13</v>
      </c>
      <c r="L91" s="3" t="s">
        <v>14</v>
      </c>
      <c r="M91" s="3" t="s">
        <v>15</v>
      </c>
      <c r="N91" s="3" t="s">
        <v>16</v>
      </c>
      <c r="O91" s="3" t="s">
        <v>17</v>
      </c>
      <c r="P91" s="4" t="s">
        <v>18</v>
      </c>
    </row>
    <row r="92" spans="1:16">
      <c r="A92" s="198" t="s">
        <v>19</v>
      </c>
      <c r="B92" s="199"/>
      <c r="C92" s="199"/>
      <c r="D92" s="199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</row>
    <row r="93" spans="1:16" ht="15.75" thickBot="1">
      <c r="A93" s="7">
        <v>284</v>
      </c>
      <c r="B93" s="212" t="s">
        <v>64</v>
      </c>
      <c r="C93" s="213"/>
      <c r="D93" s="8">
        <v>250</v>
      </c>
      <c r="E93" s="9">
        <v>22.68</v>
      </c>
      <c r="F93" s="9">
        <v>15.15</v>
      </c>
      <c r="G93" s="9">
        <v>30.65</v>
      </c>
      <c r="H93" s="9">
        <v>361.75</v>
      </c>
      <c r="I93" s="9">
        <v>0.58799999999999997</v>
      </c>
      <c r="J93" s="9">
        <v>24.19</v>
      </c>
      <c r="K93" s="9">
        <v>0.9</v>
      </c>
      <c r="L93" s="9">
        <v>1.1759999999999999</v>
      </c>
      <c r="M93" s="9">
        <v>72.959999999999994</v>
      </c>
      <c r="N93" s="9">
        <v>539.34</v>
      </c>
      <c r="O93" s="9">
        <v>102.45</v>
      </c>
      <c r="P93" s="10">
        <v>9.48</v>
      </c>
    </row>
    <row r="94" spans="1:16" ht="15.75" thickBot="1">
      <c r="A94" s="7">
        <v>23</v>
      </c>
      <c r="B94" s="65" t="s">
        <v>105</v>
      </c>
      <c r="C94" s="66"/>
      <c r="D94" s="8">
        <v>100</v>
      </c>
      <c r="E94" s="9">
        <v>1.01</v>
      </c>
      <c r="F94" s="9">
        <v>6.11</v>
      </c>
      <c r="G94" s="9">
        <v>4.57</v>
      </c>
      <c r="H94" s="9">
        <v>77.7</v>
      </c>
      <c r="I94" s="9">
        <v>4.8000000000000001E-2</v>
      </c>
      <c r="J94" s="9">
        <v>18.04</v>
      </c>
      <c r="K94" s="9">
        <v>0</v>
      </c>
      <c r="L94" s="9">
        <v>0.46</v>
      </c>
      <c r="M94" s="9">
        <v>17.7</v>
      </c>
      <c r="N94" s="9">
        <v>31.8</v>
      </c>
      <c r="O94" s="9">
        <v>17.46</v>
      </c>
      <c r="P94" s="10">
        <v>0.6</v>
      </c>
    </row>
    <row r="95" spans="1:16" ht="15.75" thickBot="1">
      <c r="A95" s="7">
        <v>358</v>
      </c>
      <c r="B95" s="194" t="s">
        <v>106</v>
      </c>
      <c r="C95" s="195"/>
      <c r="D95" s="8">
        <v>200</v>
      </c>
      <c r="E95" s="9">
        <v>0.3</v>
      </c>
      <c r="F95" s="9">
        <v>0</v>
      </c>
      <c r="G95" s="9">
        <v>39.4</v>
      </c>
      <c r="H95" s="9">
        <v>160</v>
      </c>
      <c r="I95" s="9">
        <v>0.01</v>
      </c>
      <c r="J95" s="9">
        <v>2.4</v>
      </c>
      <c r="K95" s="9">
        <v>0</v>
      </c>
      <c r="L95" s="9">
        <v>0.78</v>
      </c>
      <c r="M95" s="9">
        <v>22.4</v>
      </c>
      <c r="N95" s="9">
        <v>18.5</v>
      </c>
      <c r="O95" s="9">
        <v>7.26</v>
      </c>
      <c r="P95" s="10">
        <v>2.4</v>
      </c>
    </row>
    <row r="96" spans="1:16" ht="15.75" thickBot="1">
      <c r="A96" s="7" t="s">
        <v>32</v>
      </c>
      <c r="B96" s="224" t="s">
        <v>49</v>
      </c>
      <c r="C96" s="225"/>
      <c r="D96" s="8">
        <v>70</v>
      </c>
      <c r="E96" s="23">
        <v>2.2400000000000002</v>
      </c>
      <c r="F96" s="23">
        <v>0</v>
      </c>
      <c r="G96" s="23">
        <v>19.760000000000002</v>
      </c>
      <c r="H96" s="23">
        <v>91.96</v>
      </c>
      <c r="I96" s="23">
        <v>0.04</v>
      </c>
      <c r="J96" s="23">
        <v>0</v>
      </c>
      <c r="K96" s="23">
        <v>0</v>
      </c>
      <c r="L96" s="23">
        <v>0.36</v>
      </c>
      <c r="M96" s="23">
        <v>9.1999999999999993</v>
      </c>
      <c r="N96" s="23">
        <v>42.4</v>
      </c>
      <c r="O96" s="23">
        <v>10</v>
      </c>
      <c r="P96" s="24">
        <v>1.24</v>
      </c>
    </row>
    <row r="97" spans="1:16" ht="15.75" thickBot="1">
      <c r="A97" s="177" t="s">
        <v>27</v>
      </c>
      <c r="B97" s="178"/>
      <c r="C97" s="178"/>
      <c r="D97" s="179"/>
      <c r="E97" s="26">
        <f t="shared" ref="E97:P97" si="7">SUM(E93:E96)</f>
        <v>26.230000000000004</v>
      </c>
      <c r="F97" s="26">
        <f t="shared" si="7"/>
        <v>21.26</v>
      </c>
      <c r="G97" s="26">
        <f t="shared" si="7"/>
        <v>94.38000000000001</v>
      </c>
      <c r="H97" s="26">
        <f t="shared" si="7"/>
        <v>691.41000000000008</v>
      </c>
      <c r="I97" s="26">
        <f t="shared" si="7"/>
        <v>0.68600000000000005</v>
      </c>
      <c r="J97" s="26">
        <f t="shared" si="7"/>
        <v>44.63</v>
      </c>
      <c r="K97" s="26">
        <f t="shared" si="7"/>
        <v>0.9</v>
      </c>
      <c r="L97" s="26">
        <f t="shared" si="7"/>
        <v>2.7759999999999998</v>
      </c>
      <c r="M97" s="26">
        <f t="shared" si="7"/>
        <v>122.26</v>
      </c>
      <c r="N97" s="26">
        <f t="shared" si="7"/>
        <v>632.04</v>
      </c>
      <c r="O97" s="26">
        <f t="shared" si="7"/>
        <v>137.17000000000002</v>
      </c>
      <c r="P97" s="27">
        <f t="shared" si="7"/>
        <v>13.72</v>
      </c>
    </row>
    <row r="100" spans="1:16" ht="15.75" thickBot="1">
      <c r="E100" s="200" t="s">
        <v>107</v>
      </c>
      <c r="F100" s="200"/>
      <c r="G100" s="200"/>
      <c r="H100" s="200"/>
      <c r="I100" s="200"/>
    </row>
    <row r="101" spans="1:16">
      <c r="A101" s="201" t="s">
        <v>1</v>
      </c>
      <c r="B101" s="203" t="s">
        <v>2</v>
      </c>
      <c r="C101" s="204"/>
      <c r="D101" s="207" t="s">
        <v>3</v>
      </c>
      <c r="E101" s="209" t="s">
        <v>4</v>
      </c>
      <c r="F101" s="210"/>
      <c r="G101" s="211"/>
      <c r="H101" s="207" t="s">
        <v>5</v>
      </c>
      <c r="I101" s="209" t="s">
        <v>6</v>
      </c>
      <c r="J101" s="210"/>
      <c r="K101" s="210"/>
      <c r="L101" s="211"/>
      <c r="M101" s="196" t="s">
        <v>7</v>
      </c>
      <c r="N101" s="196"/>
      <c r="O101" s="196"/>
      <c r="P101" s="197"/>
    </row>
    <row r="102" spans="1:16" ht="29.25">
      <c r="A102" s="202"/>
      <c r="B102" s="205"/>
      <c r="C102" s="206"/>
      <c r="D102" s="208"/>
      <c r="E102" s="1" t="s">
        <v>8</v>
      </c>
      <c r="F102" s="1" t="s">
        <v>9</v>
      </c>
      <c r="G102" s="2" t="s">
        <v>10</v>
      </c>
      <c r="H102" s="208"/>
      <c r="I102" s="3" t="s">
        <v>11</v>
      </c>
      <c r="J102" s="3" t="s">
        <v>12</v>
      </c>
      <c r="K102" s="3" t="s">
        <v>13</v>
      </c>
      <c r="L102" s="3" t="s">
        <v>14</v>
      </c>
      <c r="M102" s="3" t="s">
        <v>15</v>
      </c>
      <c r="N102" s="3" t="s">
        <v>16</v>
      </c>
      <c r="O102" s="3" t="s">
        <v>17</v>
      </c>
      <c r="P102" s="4" t="s">
        <v>18</v>
      </c>
    </row>
    <row r="103" spans="1:16">
      <c r="A103" s="198" t="s">
        <v>19</v>
      </c>
      <c r="B103" s="199"/>
      <c r="C103" s="199"/>
      <c r="D103" s="199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</row>
    <row r="104" spans="1:16" ht="15.75" thickBot="1">
      <c r="A104" s="21">
        <v>234</v>
      </c>
      <c r="B104" s="192" t="s">
        <v>68</v>
      </c>
      <c r="C104" s="193"/>
      <c r="D104" s="21" t="s">
        <v>108</v>
      </c>
      <c r="E104" s="9">
        <v>21.4</v>
      </c>
      <c r="F104" s="9">
        <v>7</v>
      </c>
      <c r="G104" s="9">
        <v>15</v>
      </c>
      <c r="H104" s="9">
        <v>208.6</v>
      </c>
      <c r="I104" s="9">
        <v>0.14000000000000001</v>
      </c>
      <c r="J104" s="9">
        <v>0.7</v>
      </c>
      <c r="K104" s="9">
        <v>1.94</v>
      </c>
      <c r="L104" s="9">
        <v>1</v>
      </c>
      <c r="M104" s="9">
        <v>86.2</v>
      </c>
      <c r="N104" s="9">
        <v>273</v>
      </c>
      <c r="O104" s="9">
        <v>41.8</v>
      </c>
      <c r="P104" s="10">
        <v>1.2</v>
      </c>
    </row>
    <row r="105" spans="1:16" ht="15.75" thickBot="1">
      <c r="A105" s="7">
        <v>312</v>
      </c>
      <c r="B105" s="194" t="s">
        <v>69</v>
      </c>
      <c r="C105" s="195"/>
      <c r="D105" s="8">
        <v>200</v>
      </c>
      <c r="E105" s="9">
        <v>5.07</v>
      </c>
      <c r="F105" s="9">
        <v>3.11</v>
      </c>
      <c r="G105" s="9">
        <v>25.5</v>
      </c>
      <c r="H105" s="9">
        <v>146.30000000000001</v>
      </c>
      <c r="I105" s="9">
        <v>1.55</v>
      </c>
      <c r="J105" s="9">
        <v>5</v>
      </c>
      <c r="K105" s="9">
        <v>0.44</v>
      </c>
      <c r="L105" s="9">
        <v>0.2</v>
      </c>
      <c r="M105" s="9">
        <v>51</v>
      </c>
      <c r="N105" s="9">
        <v>102.6</v>
      </c>
      <c r="O105" s="9">
        <v>35.6</v>
      </c>
      <c r="P105" s="10">
        <v>1.1499999999999999</v>
      </c>
    </row>
    <row r="106" spans="1:16" ht="15.75" thickBot="1">
      <c r="A106" s="7">
        <v>71</v>
      </c>
      <c r="B106" s="194" t="s">
        <v>70</v>
      </c>
      <c r="C106" s="195"/>
      <c r="D106" s="8">
        <v>30</v>
      </c>
      <c r="E106" s="9">
        <v>0.24</v>
      </c>
      <c r="F106" s="9">
        <v>0.03</v>
      </c>
      <c r="G106" s="9">
        <v>0.75</v>
      </c>
      <c r="H106" s="9">
        <v>4.2300000000000004</v>
      </c>
      <c r="I106" s="9">
        <v>1E-3</v>
      </c>
      <c r="J106" s="9">
        <v>3</v>
      </c>
      <c r="K106" s="9">
        <v>0</v>
      </c>
      <c r="L106" s="9">
        <v>0.03</v>
      </c>
      <c r="M106" s="9">
        <v>6.9</v>
      </c>
      <c r="N106" s="9">
        <v>12.6</v>
      </c>
      <c r="O106" s="9">
        <v>4.2</v>
      </c>
      <c r="P106" s="10">
        <v>0.18</v>
      </c>
    </row>
    <row r="107" spans="1:16" ht="15.75" thickBot="1">
      <c r="A107" s="7">
        <v>389</v>
      </c>
      <c r="B107" s="185" t="s">
        <v>71</v>
      </c>
      <c r="C107" s="186"/>
      <c r="D107" s="35">
        <v>250</v>
      </c>
      <c r="E107" s="23"/>
      <c r="F107" s="23"/>
      <c r="G107" s="23"/>
      <c r="H107" s="23">
        <v>155.19999999999999</v>
      </c>
      <c r="I107" s="23">
        <v>0.03</v>
      </c>
      <c r="J107" s="23">
        <v>1.47</v>
      </c>
      <c r="K107" s="23">
        <v>0</v>
      </c>
      <c r="L107" s="23">
        <v>0</v>
      </c>
      <c r="M107" s="23">
        <v>158.66999999999999</v>
      </c>
      <c r="N107" s="23">
        <v>132</v>
      </c>
      <c r="O107" s="23">
        <v>29.33</v>
      </c>
      <c r="P107" s="24">
        <v>2.4</v>
      </c>
    </row>
    <row r="108" spans="1:16" ht="15.75" thickBot="1">
      <c r="A108" s="51" t="s">
        <v>74</v>
      </c>
      <c r="B108" s="218" t="s">
        <v>33</v>
      </c>
      <c r="C108" s="219"/>
      <c r="D108" s="21">
        <v>70</v>
      </c>
      <c r="E108" s="23">
        <v>2.2400000000000002</v>
      </c>
      <c r="F108" s="23">
        <v>0</v>
      </c>
      <c r="G108" s="23">
        <v>19.760000000000002</v>
      </c>
      <c r="H108" s="23">
        <v>91.96</v>
      </c>
      <c r="I108" s="23">
        <v>0.04</v>
      </c>
      <c r="J108" s="23">
        <v>0</v>
      </c>
      <c r="K108" s="23">
        <v>0</v>
      </c>
      <c r="L108" s="23">
        <v>0.36</v>
      </c>
      <c r="M108" s="23">
        <v>9.1999999999999993</v>
      </c>
      <c r="N108" s="23">
        <v>42.4</v>
      </c>
      <c r="O108" s="23">
        <v>10</v>
      </c>
      <c r="P108" s="24">
        <v>1.24</v>
      </c>
    </row>
    <row r="109" spans="1:16" ht="15.75" thickBot="1">
      <c r="A109" s="51" t="s">
        <v>74</v>
      </c>
      <c r="B109" s="220" t="s">
        <v>75</v>
      </c>
      <c r="C109" s="221"/>
      <c r="D109" s="21">
        <v>35</v>
      </c>
      <c r="E109" s="23">
        <v>1.7</v>
      </c>
      <c r="F109" s="23">
        <v>2.2599999999999998</v>
      </c>
      <c r="G109" s="23">
        <v>13.94</v>
      </c>
      <c r="H109" s="23">
        <v>82.9</v>
      </c>
      <c r="I109" s="23">
        <v>0.02</v>
      </c>
      <c r="J109" s="23"/>
      <c r="K109" s="23">
        <v>0.13</v>
      </c>
      <c r="L109" s="23">
        <v>0.26</v>
      </c>
      <c r="M109" s="23">
        <v>8.1999999999999993</v>
      </c>
      <c r="N109" s="23">
        <v>17.399999999999999</v>
      </c>
      <c r="O109" s="23">
        <v>3</v>
      </c>
      <c r="P109" s="24">
        <v>0.2</v>
      </c>
    </row>
    <row r="110" spans="1:16" ht="15.75" thickBot="1">
      <c r="A110" s="177" t="s">
        <v>27</v>
      </c>
      <c r="B110" s="222"/>
      <c r="C110" s="222"/>
      <c r="D110" s="223"/>
      <c r="E110" s="26">
        <f>SUM(E104:E109)</f>
        <v>30.649999999999995</v>
      </c>
      <c r="F110" s="26">
        <v>13.94</v>
      </c>
      <c r="G110" s="26">
        <f>SUM(G104:G109)</f>
        <v>74.95</v>
      </c>
      <c r="H110" s="26">
        <f>SUM(H104:H109)</f>
        <v>689.18999999999994</v>
      </c>
      <c r="I110" s="26">
        <f>SUM(I104:I109)</f>
        <v>1.7809999999999999</v>
      </c>
      <c r="J110" s="26">
        <f>SUM(J104:J108)</f>
        <v>10.17</v>
      </c>
      <c r="K110" s="26">
        <f t="shared" ref="K110:P110" si="8">SUM(K104:K109)</f>
        <v>2.5099999999999998</v>
      </c>
      <c r="L110" s="26">
        <f t="shared" si="8"/>
        <v>1.8499999999999999</v>
      </c>
      <c r="M110" s="26">
        <f t="shared" si="8"/>
        <v>320.16999999999996</v>
      </c>
      <c r="N110" s="26">
        <f t="shared" si="8"/>
        <v>580</v>
      </c>
      <c r="O110" s="26">
        <f t="shared" si="8"/>
        <v>123.93</v>
      </c>
      <c r="P110" s="27">
        <f t="shared" si="8"/>
        <v>6.37</v>
      </c>
    </row>
    <row r="114" spans="1:16" ht="15.75" thickBot="1">
      <c r="E114" s="200" t="s">
        <v>109</v>
      </c>
      <c r="F114" s="200"/>
      <c r="G114" s="200"/>
      <c r="H114" s="200"/>
      <c r="I114" s="200"/>
    </row>
    <row r="115" spans="1:16">
      <c r="A115" s="201" t="s">
        <v>1</v>
      </c>
      <c r="B115" s="203" t="s">
        <v>2</v>
      </c>
      <c r="C115" s="204"/>
      <c r="D115" s="207" t="s">
        <v>3</v>
      </c>
      <c r="E115" s="209" t="s">
        <v>4</v>
      </c>
      <c r="F115" s="210"/>
      <c r="G115" s="211"/>
      <c r="H115" s="207" t="s">
        <v>5</v>
      </c>
      <c r="I115" s="209" t="s">
        <v>6</v>
      </c>
      <c r="J115" s="210"/>
      <c r="K115" s="210"/>
      <c r="L115" s="211"/>
      <c r="M115" s="196" t="s">
        <v>7</v>
      </c>
      <c r="N115" s="196"/>
      <c r="O115" s="196"/>
      <c r="P115" s="197"/>
    </row>
    <row r="116" spans="1:16" ht="29.25">
      <c r="A116" s="202"/>
      <c r="B116" s="205"/>
      <c r="C116" s="206"/>
      <c r="D116" s="208"/>
      <c r="E116" s="1" t="s">
        <v>8</v>
      </c>
      <c r="F116" s="1" t="s">
        <v>9</v>
      </c>
      <c r="G116" s="2" t="s">
        <v>10</v>
      </c>
      <c r="H116" s="208"/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4" t="s">
        <v>18</v>
      </c>
    </row>
    <row r="117" spans="1:16">
      <c r="A117" s="198" t="s">
        <v>19</v>
      </c>
      <c r="B117" s="199"/>
      <c r="C117" s="199"/>
      <c r="D117" s="199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</row>
    <row r="118" spans="1:16" ht="15.75" thickBot="1">
      <c r="A118" s="7">
        <v>287</v>
      </c>
      <c r="B118" s="212" t="s">
        <v>77</v>
      </c>
      <c r="C118" s="213"/>
      <c r="D118" s="8" t="s">
        <v>110</v>
      </c>
      <c r="E118" s="9">
        <v>19.64</v>
      </c>
      <c r="F118" s="9">
        <v>16.46</v>
      </c>
      <c r="G118" s="9">
        <v>32.9</v>
      </c>
      <c r="H118" s="9">
        <v>358</v>
      </c>
      <c r="I118" s="9">
        <v>0.12</v>
      </c>
      <c r="J118" s="9">
        <v>27.1</v>
      </c>
      <c r="K118" s="9">
        <v>0.55400000000000005</v>
      </c>
      <c r="L118" s="9">
        <v>0.54600000000000004</v>
      </c>
      <c r="M118" s="9">
        <v>104.88</v>
      </c>
      <c r="N118" s="9">
        <v>248.64</v>
      </c>
      <c r="O118" s="9">
        <v>63.78</v>
      </c>
      <c r="P118" s="10">
        <v>2.2400000000000002</v>
      </c>
    </row>
    <row r="119" spans="1:16" ht="15.75" thickBot="1">
      <c r="A119" s="56">
        <v>214</v>
      </c>
      <c r="B119" s="259" t="s">
        <v>111</v>
      </c>
      <c r="C119" s="260"/>
      <c r="D119" s="59">
        <v>100</v>
      </c>
      <c r="E119" s="57">
        <v>9.82</v>
      </c>
      <c r="F119" s="57">
        <v>13.8</v>
      </c>
      <c r="G119" s="57">
        <v>1.92</v>
      </c>
      <c r="H119" s="57">
        <v>171.11</v>
      </c>
      <c r="I119" s="57">
        <v>0.05</v>
      </c>
      <c r="J119" s="57">
        <v>1.7999999999999999E-2</v>
      </c>
      <c r="K119" s="57">
        <v>0.216</v>
      </c>
      <c r="L119" s="57">
        <v>0.46700000000000003</v>
      </c>
      <c r="M119" s="57">
        <v>75.27</v>
      </c>
      <c r="N119" s="57">
        <v>166</v>
      </c>
      <c r="O119" s="57">
        <v>12.67</v>
      </c>
      <c r="P119" s="58">
        <v>1.833</v>
      </c>
    </row>
    <row r="120" spans="1:16" ht="15.75" thickBot="1">
      <c r="A120" s="7">
        <v>382</v>
      </c>
      <c r="B120" s="194" t="s">
        <v>79</v>
      </c>
      <c r="C120" s="195"/>
      <c r="D120" s="8">
        <v>200</v>
      </c>
      <c r="E120" s="9">
        <v>3.78</v>
      </c>
      <c r="F120" s="9">
        <v>0.67</v>
      </c>
      <c r="G120" s="9">
        <v>26</v>
      </c>
      <c r="H120" s="9">
        <v>125.11</v>
      </c>
      <c r="I120" s="9">
        <v>0.02</v>
      </c>
      <c r="J120" s="9">
        <v>1.33</v>
      </c>
      <c r="K120" s="9">
        <v>0</v>
      </c>
      <c r="L120" s="9">
        <v>0</v>
      </c>
      <c r="M120" s="9">
        <v>133.33000000000001</v>
      </c>
      <c r="N120" s="9">
        <v>111.11</v>
      </c>
      <c r="O120" s="9">
        <v>25.56</v>
      </c>
      <c r="P120" s="10">
        <v>2</v>
      </c>
    </row>
    <row r="121" spans="1:16" ht="15.75" thickBot="1">
      <c r="A121" s="7" t="s">
        <v>74</v>
      </c>
      <c r="B121" s="194" t="s">
        <v>49</v>
      </c>
      <c r="C121" s="195"/>
      <c r="D121" s="8">
        <v>70</v>
      </c>
      <c r="E121" s="9">
        <v>12.52</v>
      </c>
      <c r="F121" s="9">
        <v>0.4</v>
      </c>
      <c r="G121" s="9">
        <v>19.32</v>
      </c>
      <c r="H121" s="9">
        <v>93.52</v>
      </c>
      <c r="I121" s="9">
        <v>0.04</v>
      </c>
      <c r="J121" s="9">
        <v>0</v>
      </c>
      <c r="K121" s="9">
        <v>0.02</v>
      </c>
      <c r="L121" s="9">
        <v>0.52</v>
      </c>
      <c r="M121" s="9">
        <v>9.1999999999999993</v>
      </c>
      <c r="N121" s="9">
        <v>34.799999999999997</v>
      </c>
      <c r="O121" s="9">
        <v>13.2</v>
      </c>
      <c r="P121" s="10">
        <v>0.44</v>
      </c>
    </row>
    <row r="122" spans="1:16" ht="15.75" thickBot="1">
      <c r="A122" s="34">
        <v>338</v>
      </c>
      <c r="B122" s="185" t="s">
        <v>80</v>
      </c>
      <c r="C122" s="186"/>
      <c r="D122" s="35">
        <v>100</v>
      </c>
      <c r="E122" s="60">
        <v>0.4</v>
      </c>
      <c r="F122" s="60">
        <v>0.3</v>
      </c>
      <c r="G122" s="60">
        <v>10.3</v>
      </c>
      <c r="H122" s="60">
        <v>47</v>
      </c>
      <c r="I122" s="60">
        <v>0.02</v>
      </c>
      <c r="J122" s="60">
        <v>5</v>
      </c>
      <c r="K122" s="60">
        <v>0</v>
      </c>
      <c r="L122" s="60">
        <v>0.1</v>
      </c>
      <c r="M122" s="60">
        <v>19</v>
      </c>
      <c r="N122" s="60">
        <v>16</v>
      </c>
      <c r="O122" s="60">
        <v>12</v>
      </c>
      <c r="P122" s="60">
        <v>2.2999999999999998</v>
      </c>
    </row>
    <row r="123" spans="1:16" ht="15.75" thickBot="1">
      <c r="A123" s="177" t="s">
        <v>27</v>
      </c>
      <c r="B123" s="178"/>
      <c r="C123" s="178"/>
      <c r="D123" s="179"/>
      <c r="E123" s="26">
        <f t="shared" ref="E123:P123" si="9">SUM(E118:E122)</f>
        <v>46.160000000000004</v>
      </c>
      <c r="F123" s="26">
        <f t="shared" si="9"/>
        <v>31.630000000000003</v>
      </c>
      <c r="G123" s="26">
        <f t="shared" si="9"/>
        <v>90.44</v>
      </c>
      <c r="H123" s="26">
        <f t="shared" si="9"/>
        <v>794.74</v>
      </c>
      <c r="I123" s="26">
        <f t="shared" si="9"/>
        <v>0.24999999999999997</v>
      </c>
      <c r="J123" s="26">
        <f t="shared" si="9"/>
        <v>33.448</v>
      </c>
      <c r="K123" s="26">
        <f t="shared" si="9"/>
        <v>0.79</v>
      </c>
      <c r="L123" s="26">
        <f t="shared" si="9"/>
        <v>1.6330000000000002</v>
      </c>
      <c r="M123" s="26">
        <f t="shared" si="9"/>
        <v>341.68</v>
      </c>
      <c r="N123" s="26">
        <f t="shared" si="9"/>
        <v>576.54999999999995</v>
      </c>
      <c r="O123" s="26">
        <f t="shared" si="9"/>
        <v>127.21000000000001</v>
      </c>
      <c r="P123" s="27">
        <f t="shared" si="9"/>
        <v>8.8130000000000006</v>
      </c>
    </row>
    <row r="126" spans="1:16" ht="15.75" thickBot="1">
      <c r="E126" s="200" t="s">
        <v>112</v>
      </c>
      <c r="F126" s="200"/>
      <c r="G126" s="200"/>
      <c r="H126" s="200"/>
      <c r="I126" s="200"/>
    </row>
    <row r="127" spans="1:16">
      <c r="A127" s="201" t="s">
        <v>1</v>
      </c>
      <c r="B127" s="203" t="s">
        <v>2</v>
      </c>
      <c r="C127" s="204"/>
      <c r="D127" s="207" t="s">
        <v>3</v>
      </c>
      <c r="E127" s="209" t="s">
        <v>4</v>
      </c>
      <c r="F127" s="210"/>
      <c r="G127" s="211"/>
      <c r="H127" s="207" t="s">
        <v>5</v>
      </c>
      <c r="I127" s="209" t="s">
        <v>6</v>
      </c>
      <c r="J127" s="210"/>
      <c r="K127" s="210"/>
      <c r="L127" s="211"/>
      <c r="M127" s="196" t="s">
        <v>7</v>
      </c>
      <c r="N127" s="196"/>
      <c r="O127" s="196"/>
      <c r="P127" s="197"/>
    </row>
    <row r="128" spans="1:16" ht="29.25">
      <c r="A128" s="202"/>
      <c r="B128" s="205"/>
      <c r="C128" s="206"/>
      <c r="D128" s="208"/>
      <c r="E128" s="1" t="s">
        <v>8</v>
      </c>
      <c r="F128" s="1" t="s">
        <v>9</v>
      </c>
      <c r="G128" s="2" t="s">
        <v>10</v>
      </c>
      <c r="H128" s="208"/>
      <c r="I128" s="3" t="s">
        <v>11</v>
      </c>
      <c r="J128" s="3" t="s">
        <v>12</v>
      </c>
      <c r="K128" s="3" t="s">
        <v>13</v>
      </c>
      <c r="L128" s="3" t="s">
        <v>14</v>
      </c>
      <c r="M128" s="3" t="s">
        <v>15</v>
      </c>
      <c r="N128" s="3" t="s">
        <v>16</v>
      </c>
      <c r="O128" s="3" t="s">
        <v>17</v>
      </c>
      <c r="P128" s="4" t="s">
        <v>18</v>
      </c>
    </row>
    <row r="129" spans="1:16" ht="15.75" thickBot="1">
      <c r="A129" s="198" t="s">
        <v>19</v>
      </c>
      <c r="B129" s="199"/>
      <c r="C129" s="199"/>
      <c r="D129" s="199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</row>
    <row r="130" spans="1:16">
      <c r="A130" s="180">
        <v>206</v>
      </c>
      <c r="B130" s="183" t="s">
        <v>82</v>
      </c>
      <c r="C130" s="184"/>
      <c r="D130" s="187">
        <v>160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2"/>
    </row>
    <row r="131" spans="1:16">
      <c r="A131" s="181"/>
      <c r="B131" s="185"/>
      <c r="C131" s="186"/>
      <c r="D131" s="188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4"/>
    </row>
    <row r="132" spans="1:16">
      <c r="A132" s="181"/>
      <c r="B132" s="185"/>
      <c r="C132" s="186"/>
      <c r="D132" s="188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4"/>
    </row>
    <row r="133" spans="1:16">
      <c r="A133" s="181"/>
      <c r="B133" s="185"/>
      <c r="C133" s="186"/>
      <c r="D133" s="188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4"/>
    </row>
    <row r="134" spans="1:16" ht="15.75" thickBot="1">
      <c r="A134" s="182"/>
      <c r="B134" s="194"/>
      <c r="C134" s="195"/>
      <c r="D134" s="189"/>
      <c r="E134" s="9">
        <v>7.73</v>
      </c>
      <c r="F134" s="9">
        <v>13.06</v>
      </c>
      <c r="G134" s="9">
        <v>14.24</v>
      </c>
      <c r="H134" s="9">
        <v>205.42</v>
      </c>
      <c r="I134" s="9">
        <v>5.5999999999999999E-3</v>
      </c>
      <c r="J134" s="9">
        <v>0.376</v>
      </c>
      <c r="K134" s="9">
        <v>0.9</v>
      </c>
      <c r="L134" s="9">
        <v>0.52</v>
      </c>
      <c r="M134" s="9">
        <v>55.9</v>
      </c>
      <c r="N134" s="9">
        <v>97.38</v>
      </c>
      <c r="O134" s="9">
        <v>12.73</v>
      </c>
      <c r="P134" s="10">
        <v>1.22</v>
      </c>
    </row>
    <row r="135" spans="1:16">
      <c r="A135" s="180" t="s">
        <v>83</v>
      </c>
      <c r="B135" s="183" t="s">
        <v>113</v>
      </c>
      <c r="C135" s="184"/>
      <c r="D135" s="187" t="s">
        <v>114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2"/>
    </row>
    <row r="136" spans="1:16">
      <c r="A136" s="181"/>
      <c r="B136" s="185"/>
      <c r="C136" s="186"/>
      <c r="D136" s="188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4"/>
    </row>
    <row r="137" spans="1:16" ht="15.75" thickBot="1">
      <c r="A137" s="181"/>
      <c r="B137" s="185"/>
      <c r="C137" s="186"/>
      <c r="D137" s="188"/>
      <c r="E137" s="60">
        <v>14.25</v>
      </c>
      <c r="F137" s="60">
        <v>18.96</v>
      </c>
      <c r="G137" s="60">
        <v>14.6</v>
      </c>
      <c r="H137" s="60">
        <v>286.5</v>
      </c>
      <c r="I137" s="60">
        <v>0.105</v>
      </c>
      <c r="J137" s="60">
        <v>0.76500000000000001</v>
      </c>
      <c r="K137" s="60">
        <v>1.2150000000000001</v>
      </c>
      <c r="L137" s="60">
        <v>0.67500000000000004</v>
      </c>
      <c r="M137" s="60">
        <v>117.3</v>
      </c>
      <c r="N137" s="60">
        <v>117.78</v>
      </c>
      <c r="O137" s="60">
        <v>24.24</v>
      </c>
      <c r="P137" s="61">
        <v>4.3460000000000001</v>
      </c>
    </row>
    <row r="138" spans="1:16">
      <c r="A138" s="180">
        <v>376</v>
      </c>
      <c r="B138" s="183" t="s">
        <v>115</v>
      </c>
      <c r="C138" s="184"/>
      <c r="D138" s="187">
        <v>200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1:16">
      <c r="A139" s="181"/>
      <c r="B139" s="185"/>
      <c r="C139" s="186"/>
      <c r="D139" s="188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4"/>
    </row>
    <row r="140" spans="1:16">
      <c r="A140" s="181"/>
      <c r="B140" s="185"/>
      <c r="C140" s="186"/>
      <c r="D140" s="188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4"/>
    </row>
    <row r="141" spans="1:16" ht="15.75" thickBot="1">
      <c r="A141" s="182"/>
      <c r="B141" s="185"/>
      <c r="C141" s="186"/>
      <c r="D141" s="189"/>
      <c r="E141" s="9">
        <v>0.53</v>
      </c>
      <c r="F141" s="9">
        <v>0</v>
      </c>
      <c r="G141" s="9">
        <v>0</v>
      </c>
      <c r="H141" s="9">
        <v>41.6</v>
      </c>
      <c r="I141" s="9">
        <v>0.03</v>
      </c>
      <c r="J141" s="9">
        <v>1</v>
      </c>
      <c r="K141" s="9">
        <v>0.02</v>
      </c>
      <c r="L141" s="9">
        <v>0.05</v>
      </c>
      <c r="M141" s="9">
        <v>121.3</v>
      </c>
      <c r="N141" s="9">
        <v>91</v>
      </c>
      <c r="O141" s="9">
        <v>14</v>
      </c>
      <c r="P141" s="10">
        <v>0.14000000000000001</v>
      </c>
    </row>
    <row r="142" spans="1:16" ht="15.75" thickBot="1">
      <c r="A142" s="62" t="s">
        <v>32</v>
      </c>
      <c r="B142" s="257" t="s">
        <v>49</v>
      </c>
      <c r="C142" s="258"/>
      <c r="D142" s="67">
        <v>70</v>
      </c>
      <c r="E142" s="53">
        <v>12.52</v>
      </c>
      <c r="F142" s="23">
        <v>0.4</v>
      </c>
      <c r="G142" s="23">
        <v>19.32</v>
      </c>
      <c r="H142" s="23">
        <v>93.52</v>
      </c>
      <c r="I142" s="23">
        <v>0</v>
      </c>
      <c r="J142" s="23">
        <v>2.13</v>
      </c>
      <c r="K142" s="23">
        <v>0</v>
      </c>
      <c r="L142" s="23">
        <v>0</v>
      </c>
      <c r="M142" s="23">
        <v>15.33</v>
      </c>
      <c r="N142" s="23">
        <v>23.2</v>
      </c>
      <c r="O142" s="23">
        <v>12.27</v>
      </c>
      <c r="P142" s="24">
        <v>2.13</v>
      </c>
    </row>
    <row r="143" spans="1:16" ht="15.75" thickBot="1">
      <c r="A143" s="34" t="s">
        <v>74</v>
      </c>
      <c r="B143" s="224" t="s">
        <v>34</v>
      </c>
      <c r="C143" s="225"/>
      <c r="D143" s="35">
        <v>100</v>
      </c>
      <c r="E143" s="23">
        <v>2.9</v>
      </c>
      <c r="F143" s="23">
        <v>2.5</v>
      </c>
      <c r="G143" s="23">
        <v>4</v>
      </c>
      <c r="H143" s="23">
        <v>50</v>
      </c>
      <c r="I143" s="23">
        <v>0.04</v>
      </c>
      <c r="J143" s="23">
        <v>0.7</v>
      </c>
      <c r="K143" s="23">
        <v>0.2</v>
      </c>
      <c r="L143" s="23">
        <v>0.1</v>
      </c>
      <c r="M143" s="23">
        <v>120</v>
      </c>
      <c r="N143" s="23">
        <v>90</v>
      </c>
      <c r="O143" s="23">
        <v>14</v>
      </c>
      <c r="P143" s="24">
        <v>0.1</v>
      </c>
    </row>
    <row r="144" spans="1:16" ht="15.75" thickBot="1">
      <c r="A144" s="177" t="s">
        <v>27</v>
      </c>
      <c r="B144" s="178"/>
      <c r="C144" s="178"/>
      <c r="D144" s="179"/>
      <c r="E144" s="26">
        <f t="shared" ref="E144:P144" si="10">SUM(E130:E143)</f>
        <v>37.93</v>
      </c>
      <c r="F144" s="26">
        <f t="shared" si="10"/>
        <v>34.92</v>
      </c>
      <c r="G144" s="26">
        <f t="shared" si="10"/>
        <v>52.16</v>
      </c>
      <c r="H144" s="26">
        <f t="shared" si="10"/>
        <v>677.04</v>
      </c>
      <c r="I144" s="26">
        <f t="shared" si="10"/>
        <v>0.18060000000000001</v>
      </c>
      <c r="J144" s="26">
        <f t="shared" si="10"/>
        <v>4.9710000000000001</v>
      </c>
      <c r="K144" s="26">
        <f t="shared" si="10"/>
        <v>2.3350000000000004</v>
      </c>
      <c r="L144" s="26">
        <f t="shared" si="10"/>
        <v>1.3450000000000002</v>
      </c>
      <c r="M144" s="26">
        <f t="shared" si="10"/>
        <v>429.83</v>
      </c>
      <c r="N144" s="26">
        <f t="shared" si="10"/>
        <v>419.35999999999996</v>
      </c>
      <c r="O144" s="26">
        <f t="shared" si="10"/>
        <v>77.239999999999995</v>
      </c>
      <c r="P144" s="27">
        <f t="shared" si="10"/>
        <v>7.9359999999999991</v>
      </c>
    </row>
  </sheetData>
  <mergeCells count="162">
    <mergeCell ref="E2:I2"/>
    <mergeCell ref="A3:A4"/>
    <mergeCell ref="B3:C4"/>
    <mergeCell ref="D3:D4"/>
    <mergeCell ref="E3:G3"/>
    <mergeCell ref="H3:H4"/>
    <mergeCell ref="I3:L3"/>
    <mergeCell ref="A11:A14"/>
    <mergeCell ref="B11:C14"/>
    <mergeCell ref="D11:D14"/>
    <mergeCell ref="B15:C15"/>
    <mergeCell ref="A16:D16"/>
    <mergeCell ref="E20:I20"/>
    <mergeCell ref="M3:P3"/>
    <mergeCell ref="A5:D5"/>
    <mergeCell ref="B6:C6"/>
    <mergeCell ref="A7:A10"/>
    <mergeCell ref="B7:C10"/>
    <mergeCell ref="D7:D10"/>
    <mergeCell ref="M21:P21"/>
    <mergeCell ref="A23:D23"/>
    <mergeCell ref="B24:C24"/>
    <mergeCell ref="A25:A28"/>
    <mergeCell ref="B25:C28"/>
    <mergeCell ref="D25:D28"/>
    <mergeCell ref="A21:A22"/>
    <mergeCell ref="B21:C22"/>
    <mergeCell ref="D21:D22"/>
    <mergeCell ref="E21:G21"/>
    <mergeCell ref="H21:H22"/>
    <mergeCell ref="I21:L21"/>
    <mergeCell ref="I36:L36"/>
    <mergeCell ref="M36:P36"/>
    <mergeCell ref="A38:D38"/>
    <mergeCell ref="B39:C39"/>
    <mergeCell ref="B40:C40"/>
    <mergeCell ref="B41:C41"/>
    <mergeCell ref="B29:C29"/>
    <mergeCell ref="B30:C30"/>
    <mergeCell ref="B31:C31"/>
    <mergeCell ref="A32:D32"/>
    <mergeCell ref="E35:I35"/>
    <mergeCell ref="A36:A37"/>
    <mergeCell ref="B36:C37"/>
    <mergeCell ref="D36:D37"/>
    <mergeCell ref="E36:G36"/>
    <mergeCell ref="H36:H37"/>
    <mergeCell ref="B42:C42"/>
    <mergeCell ref="B43:C43"/>
    <mergeCell ref="A44:D44"/>
    <mergeCell ref="E48:I48"/>
    <mergeCell ref="A49:A50"/>
    <mergeCell ref="B49:C50"/>
    <mergeCell ref="D49:D50"/>
    <mergeCell ref="E49:G49"/>
    <mergeCell ref="H49:H50"/>
    <mergeCell ref="I49:L49"/>
    <mergeCell ref="A56:A59"/>
    <mergeCell ref="B56:C59"/>
    <mergeCell ref="D56:D59"/>
    <mergeCell ref="B60:C60"/>
    <mergeCell ref="A61:D61"/>
    <mergeCell ref="E64:I64"/>
    <mergeCell ref="M49:P49"/>
    <mergeCell ref="A51:D51"/>
    <mergeCell ref="B52:C52"/>
    <mergeCell ref="A53:A55"/>
    <mergeCell ref="B53:C55"/>
    <mergeCell ref="D53:D55"/>
    <mergeCell ref="M65:P65"/>
    <mergeCell ref="A67:D67"/>
    <mergeCell ref="B68:C68"/>
    <mergeCell ref="B69:C72"/>
    <mergeCell ref="D69:D72"/>
    <mergeCell ref="B73:C73"/>
    <mergeCell ref="A65:A66"/>
    <mergeCell ref="B65:C66"/>
    <mergeCell ref="D65:D66"/>
    <mergeCell ref="E65:G65"/>
    <mergeCell ref="H65:H66"/>
    <mergeCell ref="I65:L65"/>
    <mergeCell ref="M79:P79"/>
    <mergeCell ref="A81:D81"/>
    <mergeCell ref="B82:C82"/>
    <mergeCell ref="B83:C83"/>
    <mergeCell ref="B84:C84"/>
    <mergeCell ref="B85:C85"/>
    <mergeCell ref="B74:C74"/>
    <mergeCell ref="A75:D75"/>
    <mergeCell ref="E78:I78"/>
    <mergeCell ref="A79:A80"/>
    <mergeCell ref="B79:C80"/>
    <mergeCell ref="D79:D80"/>
    <mergeCell ref="E79:G79"/>
    <mergeCell ref="H79:H80"/>
    <mergeCell ref="I79:L79"/>
    <mergeCell ref="M90:P90"/>
    <mergeCell ref="A92:D92"/>
    <mergeCell ref="B93:C93"/>
    <mergeCell ref="B95:C95"/>
    <mergeCell ref="B96:C96"/>
    <mergeCell ref="A97:D97"/>
    <mergeCell ref="A86:D86"/>
    <mergeCell ref="E89:I89"/>
    <mergeCell ref="A90:A91"/>
    <mergeCell ref="B90:C91"/>
    <mergeCell ref="D90:D91"/>
    <mergeCell ref="E90:G90"/>
    <mergeCell ref="H90:H91"/>
    <mergeCell ref="I90:L90"/>
    <mergeCell ref="M101:P101"/>
    <mergeCell ref="A103:D103"/>
    <mergeCell ref="B104:C104"/>
    <mergeCell ref="B105:C105"/>
    <mergeCell ref="B106:C106"/>
    <mergeCell ref="B107:C107"/>
    <mergeCell ref="E100:I100"/>
    <mergeCell ref="A101:A102"/>
    <mergeCell ref="B101:C102"/>
    <mergeCell ref="D101:D102"/>
    <mergeCell ref="E101:G101"/>
    <mergeCell ref="H101:H102"/>
    <mergeCell ref="I101:L101"/>
    <mergeCell ref="M115:P115"/>
    <mergeCell ref="A117:D117"/>
    <mergeCell ref="B118:C118"/>
    <mergeCell ref="B119:C119"/>
    <mergeCell ref="B120:C120"/>
    <mergeCell ref="B121:C121"/>
    <mergeCell ref="B108:C108"/>
    <mergeCell ref="B109:C109"/>
    <mergeCell ref="A110:D110"/>
    <mergeCell ref="E114:I114"/>
    <mergeCell ref="A115:A116"/>
    <mergeCell ref="B115:C116"/>
    <mergeCell ref="D115:D116"/>
    <mergeCell ref="E115:G115"/>
    <mergeCell ref="H115:H116"/>
    <mergeCell ref="I115:L115"/>
    <mergeCell ref="B122:C122"/>
    <mergeCell ref="A123:D123"/>
    <mergeCell ref="E126:I126"/>
    <mergeCell ref="A127:A128"/>
    <mergeCell ref="B127:C128"/>
    <mergeCell ref="D127:D128"/>
    <mergeCell ref="E127:G127"/>
    <mergeCell ref="H127:H128"/>
    <mergeCell ref="I127:L127"/>
    <mergeCell ref="A138:A141"/>
    <mergeCell ref="B138:C141"/>
    <mergeCell ref="D138:D141"/>
    <mergeCell ref="B142:C142"/>
    <mergeCell ref="B143:C143"/>
    <mergeCell ref="A144:D144"/>
    <mergeCell ref="M127:P127"/>
    <mergeCell ref="A129:D129"/>
    <mergeCell ref="A130:A134"/>
    <mergeCell ref="B130:C134"/>
    <mergeCell ref="D130:D134"/>
    <mergeCell ref="A135:A137"/>
    <mergeCell ref="B135:C137"/>
    <mergeCell ref="D135:D13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4"/>
  <sheetViews>
    <sheetView workbookViewId="0">
      <selection activeCell="R15" sqref="R15"/>
    </sheetView>
  </sheetViews>
  <sheetFormatPr defaultRowHeight="15"/>
  <sheetData>
    <row r="1" spans="1:16" ht="21.75" thickBot="1">
      <c r="F1" s="68" t="s">
        <v>116</v>
      </c>
      <c r="G1" s="68"/>
      <c r="H1" s="68"/>
    </row>
    <row r="2" spans="1:16" ht="15.75">
      <c r="A2" s="432" t="s">
        <v>117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</row>
    <row r="3" spans="1:16" ht="15.75" thickBot="1">
      <c r="A3" s="73">
        <v>54</v>
      </c>
      <c r="B3" s="434" t="s">
        <v>118</v>
      </c>
      <c r="C3" s="435"/>
      <c r="D3" s="74">
        <v>100</v>
      </c>
      <c r="E3" s="75">
        <v>1.31</v>
      </c>
      <c r="F3" s="75">
        <v>5.16</v>
      </c>
      <c r="G3" s="75">
        <v>12.11</v>
      </c>
      <c r="H3" s="75">
        <v>100.11</v>
      </c>
      <c r="I3" s="75">
        <v>0.02</v>
      </c>
      <c r="J3" s="75">
        <v>8.6</v>
      </c>
      <c r="K3" s="75">
        <v>0.01</v>
      </c>
      <c r="L3" s="75">
        <v>2.3199999999999998</v>
      </c>
      <c r="M3" s="75">
        <v>34.4</v>
      </c>
      <c r="N3" s="75">
        <v>37.130000000000003</v>
      </c>
      <c r="O3" s="75">
        <v>19.7</v>
      </c>
      <c r="P3" s="76">
        <v>1.72</v>
      </c>
    </row>
    <row r="4" spans="1:16">
      <c r="A4" s="404">
        <v>88</v>
      </c>
      <c r="B4" s="426" t="s">
        <v>119</v>
      </c>
      <c r="C4" s="427"/>
      <c r="D4" s="430">
        <v>250</v>
      </c>
      <c r="E4" s="417">
        <v>1.8</v>
      </c>
      <c r="F4" s="417">
        <v>4.9800000000000004</v>
      </c>
      <c r="G4" s="417">
        <v>8.1300000000000008</v>
      </c>
      <c r="H4" s="417">
        <v>84.48</v>
      </c>
      <c r="I4" s="417">
        <v>0.08</v>
      </c>
      <c r="J4" s="417">
        <v>1.85</v>
      </c>
      <c r="K4" s="417">
        <v>0.03</v>
      </c>
      <c r="L4" s="417">
        <v>2.38</v>
      </c>
      <c r="M4" s="417">
        <v>33.979999999999997</v>
      </c>
      <c r="N4" s="417">
        <v>47.43</v>
      </c>
      <c r="O4" s="417">
        <v>22.2</v>
      </c>
      <c r="P4" s="419">
        <v>0.83</v>
      </c>
    </row>
    <row r="5" spans="1:16">
      <c r="A5" s="404"/>
      <c r="B5" s="426"/>
      <c r="C5" s="427"/>
      <c r="D5" s="430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20"/>
    </row>
    <row r="6" spans="1:16">
      <c r="A6" s="404"/>
      <c r="B6" s="426"/>
      <c r="C6" s="427"/>
      <c r="D6" s="430"/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20"/>
    </row>
    <row r="7" spans="1:16" ht="15.75" thickBot="1">
      <c r="A7" s="425"/>
      <c r="B7" s="428"/>
      <c r="C7" s="429"/>
      <c r="D7" s="431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4"/>
    </row>
    <row r="8" spans="1:16">
      <c r="A8" s="421">
        <v>234</v>
      </c>
      <c r="B8" s="344" t="s">
        <v>120</v>
      </c>
      <c r="C8" s="405"/>
      <c r="D8" s="408">
        <v>110</v>
      </c>
      <c r="E8" s="417">
        <v>14.71</v>
      </c>
      <c r="F8" s="417">
        <v>4.8099999999999996</v>
      </c>
      <c r="G8" s="417">
        <v>10.31</v>
      </c>
      <c r="H8" s="417">
        <v>143.41</v>
      </c>
      <c r="I8" s="417">
        <v>0.1</v>
      </c>
      <c r="J8" s="417">
        <v>0.48</v>
      </c>
      <c r="K8" s="417">
        <v>1.3299999999999999E-2</v>
      </c>
      <c r="L8" s="417">
        <v>0.69</v>
      </c>
      <c r="M8" s="417">
        <v>59.26</v>
      </c>
      <c r="N8" s="417">
        <v>187.69</v>
      </c>
      <c r="O8" s="417">
        <v>28.74</v>
      </c>
      <c r="P8" s="419">
        <v>0.83</v>
      </c>
    </row>
    <row r="9" spans="1:16">
      <c r="A9" s="422"/>
      <c r="B9" s="406"/>
      <c r="C9" s="407"/>
      <c r="D9" s="409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20"/>
    </row>
    <row r="10" spans="1:16">
      <c r="A10" s="422"/>
      <c r="B10" s="406"/>
      <c r="C10" s="407"/>
      <c r="D10" s="409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20"/>
    </row>
    <row r="11" spans="1:16">
      <c r="A11" s="422"/>
      <c r="B11" s="406"/>
      <c r="C11" s="407"/>
      <c r="D11" s="409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20"/>
    </row>
    <row r="12" spans="1:16">
      <c r="A12" s="77">
        <v>312</v>
      </c>
      <c r="B12" s="78" t="s">
        <v>69</v>
      </c>
      <c r="C12" s="78"/>
      <c r="D12" s="79">
        <v>150</v>
      </c>
      <c r="E12" s="80">
        <v>3.08</v>
      </c>
      <c r="F12" s="80">
        <v>2.33</v>
      </c>
      <c r="G12" s="80">
        <v>19.13</v>
      </c>
      <c r="H12" s="80">
        <v>109.73</v>
      </c>
      <c r="I12" s="80">
        <v>0.11600000000000001</v>
      </c>
      <c r="J12" s="80">
        <v>3.75</v>
      </c>
      <c r="K12" s="80">
        <v>0.03</v>
      </c>
      <c r="L12" s="80">
        <v>0.15</v>
      </c>
      <c r="M12" s="80">
        <v>38.25</v>
      </c>
      <c r="N12" s="80">
        <v>76.95</v>
      </c>
      <c r="O12" s="80">
        <v>26.7</v>
      </c>
      <c r="P12" s="80">
        <v>0.86</v>
      </c>
    </row>
    <row r="13" spans="1:16">
      <c r="A13" s="81">
        <v>349</v>
      </c>
      <c r="B13" s="410" t="s">
        <v>121</v>
      </c>
      <c r="C13" s="411"/>
      <c r="D13" s="79">
        <v>200</v>
      </c>
      <c r="E13" s="82">
        <v>1.1599999999999999</v>
      </c>
      <c r="F13" s="82">
        <v>0.3</v>
      </c>
      <c r="G13" s="82">
        <v>47.26</v>
      </c>
      <c r="H13" s="82">
        <v>196.38</v>
      </c>
      <c r="I13" s="82">
        <v>0.02</v>
      </c>
      <c r="J13" s="82">
        <v>0.8</v>
      </c>
      <c r="K13" s="82">
        <v>0</v>
      </c>
      <c r="L13" s="82">
        <v>0.2</v>
      </c>
      <c r="M13" s="82">
        <v>5.84</v>
      </c>
      <c r="N13" s="82">
        <v>46</v>
      </c>
      <c r="O13" s="82">
        <v>33</v>
      </c>
      <c r="P13" s="82">
        <v>0.96</v>
      </c>
    </row>
    <row r="14" spans="1:16">
      <c r="A14" s="81"/>
      <c r="B14" s="412" t="s">
        <v>49</v>
      </c>
      <c r="C14" s="413"/>
      <c r="D14" s="83">
        <v>45</v>
      </c>
      <c r="E14" s="82">
        <v>3.42</v>
      </c>
      <c r="F14" s="82">
        <v>0.27</v>
      </c>
      <c r="G14" s="82">
        <v>23.54</v>
      </c>
      <c r="H14" s="82">
        <v>104.85</v>
      </c>
      <c r="I14" s="82">
        <v>0.05</v>
      </c>
      <c r="J14" s="82">
        <v>0</v>
      </c>
      <c r="K14" s="82">
        <v>0</v>
      </c>
      <c r="L14" s="82"/>
      <c r="M14" s="82">
        <v>9</v>
      </c>
      <c r="N14" s="82">
        <v>29.25</v>
      </c>
      <c r="O14" s="82">
        <v>6.3</v>
      </c>
      <c r="P14" s="82">
        <v>0.41</v>
      </c>
    </row>
    <row r="15" spans="1:16">
      <c r="A15" s="81"/>
      <c r="B15" s="410" t="s">
        <v>122</v>
      </c>
      <c r="C15" s="411"/>
      <c r="D15" s="83">
        <v>25</v>
      </c>
      <c r="E15" s="82">
        <v>1.75</v>
      </c>
      <c r="F15" s="82">
        <v>0.27</v>
      </c>
      <c r="G15" s="82">
        <v>10.08</v>
      </c>
      <c r="H15" s="82">
        <v>48.25</v>
      </c>
      <c r="I15" s="82">
        <v>0.05</v>
      </c>
      <c r="J15" s="82">
        <v>0</v>
      </c>
      <c r="K15" s="82">
        <v>0</v>
      </c>
      <c r="L15" s="82"/>
      <c r="M15" s="82">
        <v>9.5</v>
      </c>
      <c r="N15" s="82">
        <v>39</v>
      </c>
      <c r="O15" s="82">
        <v>12.25</v>
      </c>
      <c r="P15" s="82">
        <v>0.65</v>
      </c>
    </row>
    <row r="16" spans="1:16">
      <c r="A16" s="81"/>
      <c r="B16" s="412" t="s">
        <v>34</v>
      </c>
      <c r="C16" s="413"/>
      <c r="D16" s="79">
        <v>100</v>
      </c>
      <c r="E16" s="82">
        <v>0.96</v>
      </c>
      <c r="F16" s="82">
        <v>0.21</v>
      </c>
      <c r="G16" s="82">
        <v>8.68</v>
      </c>
      <c r="H16" s="82">
        <v>40.5</v>
      </c>
      <c r="I16" s="82">
        <v>0.04</v>
      </c>
      <c r="J16" s="82">
        <v>6.4290000000000003</v>
      </c>
      <c r="K16" s="82">
        <v>0.01</v>
      </c>
      <c r="L16" s="82">
        <v>0.21</v>
      </c>
      <c r="M16" s="82">
        <v>36.43</v>
      </c>
      <c r="N16" s="82">
        <v>24.64</v>
      </c>
      <c r="O16" s="82">
        <v>13.93</v>
      </c>
      <c r="P16" s="82">
        <v>0.32</v>
      </c>
    </row>
    <row r="17" spans="1:16">
      <c r="A17" s="84" t="s">
        <v>123</v>
      </c>
      <c r="B17" s="85"/>
      <c r="C17" s="86"/>
      <c r="D17" s="87"/>
      <c r="E17" s="88">
        <f t="shared" ref="E17:P17" si="0">SUM(E3:E16)</f>
        <v>28.189999999999998</v>
      </c>
      <c r="F17" s="88">
        <f t="shared" si="0"/>
        <v>18.330000000000002</v>
      </c>
      <c r="G17" s="88">
        <f t="shared" si="0"/>
        <v>139.24</v>
      </c>
      <c r="H17" s="88">
        <f t="shared" si="0"/>
        <v>827.71</v>
      </c>
      <c r="I17" s="88">
        <f t="shared" si="0"/>
        <v>0.47599999999999998</v>
      </c>
      <c r="J17" s="88">
        <f t="shared" si="0"/>
        <v>21.908999999999999</v>
      </c>
      <c r="K17" s="88">
        <f t="shared" si="0"/>
        <v>9.3299999999999994E-2</v>
      </c>
      <c r="L17" s="88">
        <f t="shared" si="0"/>
        <v>5.9499999999999993</v>
      </c>
      <c r="M17" s="88">
        <f t="shared" si="0"/>
        <v>226.66</v>
      </c>
      <c r="N17" s="88">
        <f t="shared" si="0"/>
        <v>488.09</v>
      </c>
      <c r="O17" s="88">
        <f t="shared" si="0"/>
        <v>162.82000000000002</v>
      </c>
      <c r="P17" s="88">
        <f t="shared" si="0"/>
        <v>6.580000000000001</v>
      </c>
    </row>
    <row r="19" spans="1:16" ht="21">
      <c r="F19" s="68" t="s">
        <v>124</v>
      </c>
      <c r="G19" s="68"/>
      <c r="H19" s="68"/>
    </row>
    <row r="20" spans="1:16">
      <c r="A20" s="414" t="s">
        <v>1</v>
      </c>
      <c r="B20" s="415" t="s">
        <v>2</v>
      </c>
      <c r="C20" s="416"/>
      <c r="D20" s="436" t="s">
        <v>3</v>
      </c>
      <c r="E20" s="437" t="s">
        <v>4</v>
      </c>
      <c r="F20" s="438"/>
      <c r="G20" s="439"/>
      <c r="H20" s="440" t="s">
        <v>5</v>
      </c>
      <c r="I20" s="437" t="s">
        <v>6</v>
      </c>
      <c r="J20" s="438"/>
      <c r="K20" s="438"/>
      <c r="L20" s="439"/>
      <c r="M20" s="437" t="s">
        <v>7</v>
      </c>
      <c r="N20" s="438"/>
      <c r="O20" s="438"/>
      <c r="P20" s="442"/>
    </row>
    <row r="21" spans="1:16" ht="27" thickBot="1">
      <c r="A21" s="282"/>
      <c r="B21" s="285"/>
      <c r="C21" s="286"/>
      <c r="D21" s="288"/>
      <c r="E21" s="90" t="s">
        <v>8</v>
      </c>
      <c r="F21" s="90" t="s">
        <v>9</v>
      </c>
      <c r="G21" s="91" t="s">
        <v>10</v>
      </c>
      <c r="H21" s="441"/>
      <c r="I21" s="92" t="s">
        <v>11</v>
      </c>
      <c r="J21" s="92" t="s">
        <v>12</v>
      </c>
      <c r="K21" s="92" t="s">
        <v>13</v>
      </c>
      <c r="L21" s="92" t="s">
        <v>14</v>
      </c>
      <c r="M21" s="92" t="s">
        <v>15</v>
      </c>
      <c r="N21" s="92" t="s">
        <v>16</v>
      </c>
      <c r="O21" s="92" t="s">
        <v>17</v>
      </c>
      <c r="P21" s="93" t="s">
        <v>18</v>
      </c>
    </row>
    <row r="22" spans="1:16">
      <c r="A22" s="332" t="s">
        <v>117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</row>
    <row r="23" spans="1:16" ht="15.75" thickBot="1">
      <c r="A23" s="73">
        <v>20</v>
      </c>
      <c r="B23" s="444" t="s">
        <v>125</v>
      </c>
      <c r="C23" s="445"/>
      <c r="D23" s="74">
        <v>100</v>
      </c>
      <c r="E23" s="94">
        <v>0.67</v>
      </c>
      <c r="F23" s="94">
        <v>6.09</v>
      </c>
      <c r="G23" s="94">
        <v>1.81</v>
      </c>
      <c r="H23" s="94">
        <v>64.650000000000006</v>
      </c>
      <c r="I23" s="94">
        <v>0.03</v>
      </c>
      <c r="J23" s="94">
        <v>6.65</v>
      </c>
      <c r="K23" s="94">
        <v>0</v>
      </c>
      <c r="L23" s="94">
        <v>0.27400000000000002</v>
      </c>
      <c r="M23" s="94">
        <v>16.149999999999999</v>
      </c>
      <c r="N23" s="94">
        <v>28.62</v>
      </c>
      <c r="O23" s="94">
        <v>13.3</v>
      </c>
      <c r="P23" s="95">
        <v>0.48</v>
      </c>
    </row>
    <row r="24" spans="1:16">
      <c r="A24" s="404">
        <v>113</v>
      </c>
      <c r="B24" s="406" t="s">
        <v>126</v>
      </c>
      <c r="C24" s="407"/>
      <c r="D24" s="430">
        <v>250</v>
      </c>
      <c r="E24" s="373">
        <v>6.25</v>
      </c>
      <c r="F24" s="373">
        <v>4.5</v>
      </c>
      <c r="G24" s="373">
        <v>13.75</v>
      </c>
      <c r="H24" s="373">
        <v>120.5</v>
      </c>
      <c r="I24" s="373">
        <v>0.05</v>
      </c>
      <c r="J24" s="373">
        <v>8.75</v>
      </c>
      <c r="K24" s="373">
        <v>0.05</v>
      </c>
      <c r="L24" s="373">
        <v>0.27500000000000002</v>
      </c>
      <c r="M24" s="373">
        <v>62.5</v>
      </c>
      <c r="N24" s="373">
        <v>227.5</v>
      </c>
      <c r="O24" s="373">
        <v>32.5</v>
      </c>
      <c r="P24" s="362">
        <v>1.5</v>
      </c>
    </row>
    <row r="25" spans="1:16">
      <c r="A25" s="404"/>
      <c r="B25" s="406"/>
      <c r="C25" s="407"/>
      <c r="D25" s="430"/>
      <c r="E25" s="374"/>
      <c r="F25" s="374"/>
      <c r="G25" s="374"/>
      <c r="H25" s="374"/>
      <c r="I25" s="374"/>
      <c r="J25" s="374"/>
      <c r="K25" s="374"/>
      <c r="L25" s="374"/>
      <c r="M25" s="374"/>
      <c r="N25" s="374"/>
      <c r="O25" s="374"/>
      <c r="P25" s="363"/>
    </row>
    <row r="26" spans="1:16">
      <c r="A26" s="404"/>
      <c r="B26" s="406"/>
      <c r="C26" s="407"/>
      <c r="D26" s="430"/>
      <c r="E26" s="374"/>
      <c r="F26" s="374"/>
      <c r="G26" s="374"/>
      <c r="H26" s="374"/>
      <c r="I26" s="374"/>
      <c r="J26" s="374"/>
      <c r="K26" s="374"/>
      <c r="L26" s="374"/>
      <c r="M26" s="374"/>
      <c r="N26" s="374"/>
      <c r="O26" s="374"/>
      <c r="P26" s="363"/>
    </row>
    <row r="27" spans="1:16" ht="15.75" thickBot="1">
      <c r="A27" s="425"/>
      <c r="B27" s="446"/>
      <c r="C27" s="447"/>
      <c r="D27" s="431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64"/>
    </row>
    <row r="28" spans="1:16">
      <c r="A28" s="403">
        <v>234</v>
      </c>
      <c r="B28" s="344" t="s">
        <v>127</v>
      </c>
      <c r="C28" s="405"/>
      <c r="D28" s="408">
        <v>225</v>
      </c>
      <c r="E28" s="373">
        <v>13.9</v>
      </c>
      <c r="F28" s="373">
        <v>11.67</v>
      </c>
      <c r="G28" s="373">
        <v>30.94</v>
      </c>
      <c r="H28" s="373">
        <v>292.36</v>
      </c>
      <c r="I28" s="373">
        <v>0.1</v>
      </c>
      <c r="J28" s="373">
        <v>0.48</v>
      </c>
      <c r="K28" s="373">
        <v>0.13300000000000001</v>
      </c>
      <c r="L28" s="373">
        <v>0.69</v>
      </c>
      <c r="M28" s="373">
        <v>159.26</v>
      </c>
      <c r="N28" s="373">
        <v>187.69</v>
      </c>
      <c r="O28" s="373">
        <v>28.74</v>
      </c>
      <c r="P28" s="362">
        <v>0.83</v>
      </c>
    </row>
    <row r="29" spans="1:16">
      <c r="A29" s="404"/>
      <c r="B29" s="406"/>
      <c r="C29" s="407"/>
      <c r="D29" s="409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/>
      <c r="P29" s="363"/>
    </row>
    <row r="30" spans="1:16">
      <c r="A30" s="404"/>
      <c r="B30" s="406"/>
      <c r="C30" s="407"/>
      <c r="D30" s="409"/>
      <c r="E30" s="374"/>
      <c r="F30" s="374"/>
      <c r="G30" s="374"/>
      <c r="H30" s="374"/>
      <c r="I30" s="374"/>
      <c r="J30" s="374"/>
      <c r="K30" s="374"/>
      <c r="L30" s="374"/>
      <c r="M30" s="374"/>
      <c r="N30" s="374"/>
      <c r="O30" s="374"/>
      <c r="P30" s="363"/>
    </row>
    <row r="31" spans="1:16">
      <c r="A31" s="404"/>
      <c r="B31" s="406"/>
      <c r="C31" s="407"/>
      <c r="D31" s="409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63"/>
    </row>
    <row r="32" spans="1:16">
      <c r="A32" s="96">
        <v>389</v>
      </c>
      <c r="B32" s="341" t="s">
        <v>41</v>
      </c>
      <c r="C32" s="342"/>
      <c r="D32" s="96">
        <v>200</v>
      </c>
      <c r="E32" s="97">
        <v>1</v>
      </c>
      <c r="F32" s="97">
        <v>0.2</v>
      </c>
      <c r="G32" s="97">
        <v>20.2</v>
      </c>
      <c r="H32" s="97">
        <v>0.02</v>
      </c>
      <c r="I32" s="97">
        <v>0.4</v>
      </c>
      <c r="J32" s="97">
        <v>1.08</v>
      </c>
      <c r="K32" s="97">
        <v>0.2</v>
      </c>
      <c r="L32" s="97">
        <v>14</v>
      </c>
      <c r="M32" s="97">
        <v>14</v>
      </c>
      <c r="N32" s="97">
        <v>8</v>
      </c>
      <c r="O32" s="97">
        <v>2.8</v>
      </c>
      <c r="P32" s="97">
        <v>0.96</v>
      </c>
    </row>
    <row r="33" spans="1:16">
      <c r="A33" s="96"/>
      <c r="B33" s="392" t="s">
        <v>49</v>
      </c>
      <c r="C33" s="393"/>
      <c r="D33" s="98">
        <v>45</v>
      </c>
      <c r="E33" s="97">
        <v>3.42</v>
      </c>
      <c r="F33" s="97">
        <v>0.27</v>
      </c>
      <c r="G33" s="97">
        <v>23.54</v>
      </c>
      <c r="H33" s="97">
        <v>104.85</v>
      </c>
      <c r="I33" s="97">
        <v>0.05</v>
      </c>
      <c r="J33" s="97">
        <v>0</v>
      </c>
      <c r="K33" s="97">
        <v>0</v>
      </c>
      <c r="L33" s="97"/>
      <c r="M33" s="97">
        <v>9</v>
      </c>
      <c r="N33" s="97">
        <v>29.25</v>
      </c>
      <c r="O33" s="97">
        <v>6.3</v>
      </c>
      <c r="P33" s="97">
        <v>0.41</v>
      </c>
    </row>
    <row r="34" spans="1:16">
      <c r="A34" s="96"/>
      <c r="B34" s="341" t="s">
        <v>122</v>
      </c>
      <c r="C34" s="342"/>
      <c r="D34" s="98">
        <v>25</v>
      </c>
      <c r="E34" s="97">
        <v>1.75</v>
      </c>
      <c r="F34" s="97">
        <v>0.27</v>
      </c>
      <c r="G34" s="97">
        <v>10.08</v>
      </c>
      <c r="H34" s="97">
        <v>48.25</v>
      </c>
      <c r="I34" s="97">
        <v>0.05</v>
      </c>
      <c r="J34" s="97">
        <v>0</v>
      </c>
      <c r="K34" s="97">
        <v>0</v>
      </c>
      <c r="L34" s="97"/>
      <c r="M34" s="97">
        <v>9.5</v>
      </c>
      <c r="N34" s="97">
        <v>39</v>
      </c>
      <c r="O34" s="97">
        <v>12.25</v>
      </c>
      <c r="P34" s="97">
        <v>0.65</v>
      </c>
    </row>
    <row r="35" spans="1:16">
      <c r="A35" s="96">
        <v>338</v>
      </c>
      <c r="B35" s="392" t="s">
        <v>62</v>
      </c>
      <c r="C35" s="393"/>
      <c r="D35" s="96">
        <v>100</v>
      </c>
      <c r="E35" s="97">
        <v>0.3</v>
      </c>
      <c r="F35" s="97">
        <v>0.3</v>
      </c>
      <c r="G35" s="97">
        <v>7.35</v>
      </c>
      <c r="H35" s="97">
        <v>33.299999999999997</v>
      </c>
      <c r="I35" s="97">
        <v>0.02</v>
      </c>
      <c r="J35" s="97">
        <v>7.5</v>
      </c>
      <c r="K35" s="97">
        <v>0</v>
      </c>
      <c r="L35" s="97">
        <v>0.15</v>
      </c>
      <c r="M35" s="97">
        <v>12</v>
      </c>
      <c r="N35" s="97">
        <v>8.25</v>
      </c>
      <c r="O35" s="97">
        <v>6.75</v>
      </c>
      <c r="P35" s="97">
        <v>1.65</v>
      </c>
    </row>
    <row r="36" spans="1:16">
      <c r="A36" s="394" t="s">
        <v>123</v>
      </c>
      <c r="B36" s="395"/>
      <c r="C36" s="396"/>
      <c r="D36" s="99"/>
      <c r="E36" s="100">
        <f t="shared" ref="E36:P36" si="1">SUM(E23:E35)</f>
        <v>27.290000000000003</v>
      </c>
      <c r="F36" s="100">
        <f t="shared" si="1"/>
        <v>23.299999999999997</v>
      </c>
      <c r="G36" s="100">
        <f t="shared" si="1"/>
        <v>107.67</v>
      </c>
      <c r="H36" s="100">
        <f t="shared" si="1"/>
        <v>663.93</v>
      </c>
      <c r="I36" s="100">
        <f t="shared" si="1"/>
        <v>0.70000000000000018</v>
      </c>
      <c r="J36" s="100">
        <f t="shared" si="1"/>
        <v>24.46</v>
      </c>
      <c r="K36" s="100">
        <f t="shared" si="1"/>
        <v>0.38300000000000001</v>
      </c>
      <c r="L36" s="100">
        <f t="shared" si="1"/>
        <v>15.389000000000001</v>
      </c>
      <c r="M36" s="100">
        <f t="shared" si="1"/>
        <v>282.40999999999997</v>
      </c>
      <c r="N36" s="100">
        <f t="shared" si="1"/>
        <v>528.30999999999995</v>
      </c>
      <c r="O36" s="100">
        <f t="shared" si="1"/>
        <v>102.63999999999999</v>
      </c>
      <c r="P36" s="100">
        <f t="shared" si="1"/>
        <v>6.48</v>
      </c>
    </row>
    <row r="38" spans="1:16" ht="21.75" thickBot="1">
      <c r="F38" s="68" t="s">
        <v>128</v>
      </c>
      <c r="G38" s="68"/>
      <c r="H38" s="68"/>
    </row>
    <row r="39" spans="1:16">
      <c r="A39" s="397" t="s">
        <v>1</v>
      </c>
      <c r="B39" s="399" t="s">
        <v>2</v>
      </c>
      <c r="C39" s="400"/>
      <c r="D39" s="386" t="s">
        <v>3</v>
      </c>
      <c r="E39" s="383" t="s">
        <v>4</v>
      </c>
      <c r="F39" s="384"/>
      <c r="G39" s="385"/>
      <c r="H39" s="386" t="s">
        <v>5</v>
      </c>
      <c r="I39" s="383" t="s">
        <v>6</v>
      </c>
      <c r="J39" s="384"/>
      <c r="K39" s="384"/>
      <c r="L39" s="385"/>
      <c r="M39" s="388" t="s">
        <v>7</v>
      </c>
      <c r="N39" s="388"/>
      <c r="O39" s="388"/>
      <c r="P39" s="389"/>
    </row>
    <row r="40" spans="1:16" ht="27" thickBot="1">
      <c r="A40" s="398"/>
      <c r="B40" s="401"/>
      <c r="C40" s="402"/>
      <c r="D40" s="387"/>
      <c r="E40" s="101" t="s">
        <v>8</v>
      </c>
      <c r="F40" s="101" t="s">
        <v>9</v>
      </c>
      <c r="G40" s="102" t="s">
        <v>10</v>
      </c>
      <c r="H40" s="387"/>
      <c r="I40" s="103" t="s">
        <v>11</v>
      </c>
      <c r="J40" s="103" t="s">
        <v>12</v>
      </c>
      <c r="K40" s="103" t="s">
        <v>13</v>
      </c>
      <c r="L40" s="103" t="s">
        <v>14</v>
      </c>
      <c r="M40" s="103" t="s">
        <v>15</v>
      </c>
      <c r="N40" s="103" t="s">
        <v>16</v>
      </c>
      <c r="O40" s="103" t="s">
        <v>17</v>
      </c>
      <c r="P40" s="104" t="s">
        <v>18</v>
      </c>
    </row>
    <row r="41" spans="1:16">
      <c r="A41" s="390" t="s">
        <v>117</v>
      </c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</row>
    <row r="42" spans="1:16" ht="15.75" thickBot="1">
      <c r="A42" s="105">
        <v>45</v>
      </c>
      <c r="B42" s="376" t="s">
        <v>129</v>
      </c>
      <c r="C42" s="377"/>
      <c r="D42" s="106">
        <v>100</v>
      </c>
      <c r="E42" s="94">
        <v>1.33</v>
      </c>
      <c r="F42" s="94">
        <v>6.08</v>
      </c>
      <c r="G42" s="94">
        <v>8.52</v>
      </c>
      <c r="H42" s="94">
        <v>94.12</v>
      </c>
      <c r="I42" s="94">
        <v>0.02</v>
      </c>
      <c r="J42" s="94">
        <v>2.44</v>
      </c>
      <c r="K42" s="94">
        <v>0.01</v>
      </c>
      <c r="L42" s="94">
        <v>2.31</v>
      </c>
      <c r="M42" s="94">
        <v>43</v>
      </c>
      <c r="N42" s="94">
        <v>28.32</v>
      </c>
      <c r="O42" s="94">
        <v>16</v>
      </c>
      <c r="P42" s="95">
        <v>0.52</v>
      </c>
    </row>
    <row r="43" spans="1:16">
      <c r="A43" s="366">
        <v>102</v>
      </c>
      <c r="B43" s="369" t="s">
        <v>130</v>
      </c>
      <c r="C43" s="370"/>
      <c r="D43" s="381">
        <v>250</v>
      </c>
      <c r="E43" s="373">
        <v>4.9000000000000004</v>
      </c>
      <c r="F43" s="373">
        <v>5.3</v>
      </c>
      <c r="G43" s="373">
        <v>19.23</v>
      </c>
      <c r="H43" s="373">
        <v>144.43</v>
      </c>
      <c r="I43" s="373">
        <v>0.15</v>
      </c>
      <c r="J43" s="373">
        <v>0.58299999999999996</v>
      </c>
      <c r="K43" s="373">
        <v>0.01</v>
      </c>
      <c r="L43" s="373">
        <v>2.4500000000000002</v>
      </c>
      <c r="M43" s="373">
        <v>41.48</v>
      </c>
      <c r="N43" s="373">
        <v>137.78</v>
      </c>
      <c r="O43" s="373">
        <v>38.25</v>
      </c>
      <c r="P43" s="362">
        <v>1.83</v>
      </c>
    </row>
    <row r="44" spans="1:16">
      <c r="A44" s="366"/>
      <c r="B44" s="369"/>
      <c r="C44" s="370"/>
      <c r="D44" s="381"/>
      <c r="E44" s="374"/>
      <c r="F44" s="374"/>
      <c r="G44" s="374"/>
      <c r="H44" s="374"/>
      <c r="I44" s="374"/>
      <c r="J44" s="374"/>
      <c r="K44" s="374"/>
      <c r="L44" s="374"/>
      <c r="M44" s="374"/>
      <c r="N44" s="374"/>
      <c r="O44" s="374"/>
      <c r="P44" s="363"/>
    </row>
    <row r="45" spans="1:16">
      <c r="A45" s="366"/>
      <c r="B45" s="369"/>
      <c r="C45" s="370"/>
      <c r="D45" s="381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63"/>
    </row>
    <row r="46" spans="1:16" ht="15.75" thickBot="1">
      <c r="A46" s="378"/>
      <c r="B46" s="379"/>
      <c r="C46" s="380"/>
      <c r="D46" s="382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64"/>
    </row>
    <row r="47" spans="1:16">
      <c r="A47" s="365">
        <v>261</v>
      </c>
      <c r="B47" s="367" t="s">
        <v>131</v>
      </c>
      <c r="C47" s="368"/>
      <c r="D47" s="371">
        <v>100</v>
      </c>
      <c r="E47" s="373">
        <v>13.5</v>
      </c>
      <c r="F47" s="373">
        <v>9.1999999999999993</v>
      </c>
      <c r="G47" s="373">
        <v>8.6</v>
      </c>
      <c r="H47" s="373">
        <v>171.2</v>
      </c>
      <c r="I47" s="373">
        <v>0.19</v>
      </c>
      <c r="J47" s="373">
        <v>1.27</v>
      </c>
      <c r="K47" s="373">
        <v>0.5</v>
      </c>
      <c r="L47" s="373">
        <v>1</v>
      </c>
      <c r="M47" s="373">
        <v>30</v>
      </c>
      <c r="N47" s="373">
        <v>239</v>
      </c>
      <c r="O47" s="373">
        <v>17</v>
      </c>
      <c r="P47" s="362">
        <v>5</v>
      </c>
    </row>
    <row r="48" spans="1:16">
      <c r="A48" s="366"/>
      <c r="B48" s="369"/>
      <c r="C48" s="370"/>
      <c r="D48" s="372"/>
      <c r="E48" s="374"/>
      <c r="F48" s="374"/>
      <c r="G48" s="374"/>
      <c r="H48" s="374"/>
      <c r="I48" s="374"/>
      <c r="J48" s="374"/>
      <c r="K48" s="374"/>
      <c r="L48" s="374"/>
      <c r="M48" s="374"/>
      <c r="N48" s="374"/>
      <c r="O48" s="374"/>
      <c r="P48" s="363"/>
    </row>
    <row r="49" spans="1:16">
      <c r="A49" s="366"/>
      <c r="B49" s="369"/>
      <c r="C49" s="370"/>
      <c r="D49" s="372"/>
      <c r="E49" s="374"/>
      <c r="F49" s="374"/>
      <c r="G49" s="374"/>
      <c r="H49" s="374"/>
      <c r="I49" s="374"/>
      <c r="J49" s="374"/>
      <c r="K49" s="374"/>
      <c r="L49" s="374"/>
      <c r="M49" s="374"/>
      <c r="N49" s="374"/>
      <c r="O49" s="374"/>
      <c r="P49" s="363"/>
    </row>
    <row r="50" spans="1:16">
      <c r="A50" s="366"/>
      <c r="B50" s="369"/>
      <c r="C50" s="370"/>
      <c r="D50" s="372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63"/>
    </row>
    <row r="51" spans="1:16">
      <c r="A51" s="107">
        <v>309</v>
      </c>
      <c r="B51" s="357" t="s">
        <v>132</v>
      </c>
      <c r="C51" s="357"/>
      <c r="D51" s="106">
        <v>150</v>
      </c>
      <c r="E51" s="108">
        <v>5.0999999999999996</v>
      </c>
      <c r="F51" s="108">
        <v>7.5</v>
      </c>
      <c r="G51" s="108">
        <v>28.5</v>
      </c>
      <c r="H51" s="108">
        <v>201.9</v>
      </c>
      <c r="I51" s="108">
        <v>0.06</v>
      </c>
      <c r="J51" s="108">
        <v>0</v>
      </c>
      <c r="K51" s="108">
        <v>0.01</v>
      </c>
      <c r="L51" s="108">
        <v>1.95</v>
      </c>
      <c r="M51" s="108">
        <v>12</v>
      </c>
      <c r="N51" s="108">
        <v>34.5</v>
      </c>
      <c r="O51" s="108">
        <v>7.5</v>
      </c>
      <c r="P51" s="108">
        <v>0.75</v>
      </c>
    </row>
    <row r="52" spans="1:16">
      <c r="A52" s="109">
        <v>389</v>
      </c>
      <c r="B52" s="358" t="s">
        <v>133</v>
      </c>
      <c r="C52" s="359"/>
      <c r="D52" s="110">
        <v>200</v>
      </c>
      <c r="E52" s="111">
        <v>0.52</v>
      </c>
      <c r="F52" s="111">
        <v>0.18</v>
      </c>
      <c r="G52" s="111">
        <v>24.84</v>
      </c>
      <c r="H52" s="111">
        <v>102.9</v>
      </c>
      <c r="I52" s="111">
        <v>0.02</v>
      </c>
      <c r="J52" s="111">
        <v>6.94</v>
      </c>
      <c r="K52" s="111">
        <v>0</v>
      </c>
      <c r="L52" s="111">
        <v>0.2</v>
      </c>
      <c r="M52" s="111">
        <v>23.4</v>
      </c>
      <c r="N52" s="111">
        <v>23.4</v>
      </c>
      <c r="O52" s="111">
        <v>17</v>
      </c>
      <c r="P52" s="111">
        <v>6.03</v>
      </c>
    </row>
    <row r="53" spans="1:16">
      <c r="A53" s="111"/>
      <c r="B53" s="360" t="s">
        <v>49</v>
      </c>
      <c r="C53" s="361"/>
      <c r="D53" s="112">
        <v>45</v>
      </c>
      <c r="E53" s="111">
        <v>3.42</v>
      </c>
      <c r="F53" s="111">
        <v>0.27</v>
      </c>
      <c r="G53" s="111">
        <v>23.54</v>
      </c>
      <c r="H53" s="111">
        <v>104.85</v>
      </c>
      <c r="I53" s="111">
        <v>0.05</v>
      </c>
      <c r="J53" s="111">
        <v>0</v>
      </c>
      <c r="K53" s="111">
        <v>0</v>
      </c>
      <c r="L53" s="111"/>
      <c r="M53" s="111">
        <v>9</v>
      </c>
      <c r="N53" s="111">
        <v>29.25</v>
      </c>
      <c r="O53" s="111">
        <v>6.3</v>
      </c>
      <c r="P53" s="111">
        <v>0.41</v>
      </c>
    </row>
    <row r="54" spans="1:16">
      <c r="A54" s="111"/>
      <c r="B54" s="358" t="s">
        <v>122</v>
      </c>
      <c r="C54" s="359"/>
      <c r="D54" s="112">
        <v>25</v>
      </c>
      <c r="E54" s="111">
        <v>1.75</v>
      </c>
      <c r="F54" s="111">
        <v>0.27</v>
      </c>
      <c r="G54" s="111">
        <v>10.08</v>
      </c>
      <c r="H54" s="111">
        <v>48.25</v>
      </c>
      <c r="I54" s="111">
        <v>0.05</v>
      </c>
      <c r="J54" s="111">
        <v>0</v>
      </c>
      <c r="K54" s="111">
        <v>0</v>
      </c>
      <c r="L54" s="111"/>
      <c r="M54" s="111">
        <v>9.5</v>
      </c>
      <c r="N54" s="111">
        <v>39</v>
      </c>
      <c r="O54" s="111">
        <v>12.25</v>
      </c>
      <c r="P54" s="111">
        <v>0.65</v>
      </c>
    </row>
    <row r="55" spans="1:16">
      <c r="A55" s="109">
        <v>338</v>
      </c>
      <c r="B55" s="360" t="s">
        <v>34</v>
      </c>
      <c r="C55" s="361"/>
      <c r="D55" s="110">
        <v>100</v>
      </c>
      <c r="E55" s="111">
        <v>0.3</v>
      </c>
      <c r="F55" s="111">
        <v>0.3</v>
      </c>
      <c r="G55" s="111">
        <v>7.35</v>
      </c>
      <c r="H55" s="111">
        <v>33.299999999999997</v>
      </c>
      <c r="I55" s="111">
        <v>0.02</v>
      </c>
      <c r="J55" s="111">
        <v>7.5</v>
      </c>
      <c r="K55" s="111">
        <v>0</v>
      </c>
      <c r="L55" s="111">
        <v>0.15</v>
      </c>
      <c r="M55" s="111">
        <v>12</v>
      </c>
      <c r="N55" s="111">
        <v>8.25</v>
      </c>
      <c r="O55" s="111">
        <v>6.75</v>
      </c>
      <c r="P55" s="111">
        <v>1.65</v>
      </c>
    </row>
    <row r="56" spans="1:16">
      <c r="A56" s="354" t="s">
        <v>123</v>
      </c>
      <c r="B56" s="355"/>
      <c r="C56" s="356"/>
      <c r="D56" s="88"/>
      <c r="E56" s="113">
        <f t="shared" ref="E56:P56" si="2">SUM(E42:E55)</f>
        <v>30.819999999999997</v>
      </c>
      <c r="F56" s="113">
        <f t="shared" si="2"/>
        <v>29.099999999999998</v>
      </c>
      <c r="G56" s="113">
        <f t="shared" si="2"/>
        <v>130.66</v>
      </c>
      <c r="H56" s="113">
        <f t="shared" si="2"/>
        <v>900.94999999999993</v>
      </c>
      <c r="I56" s="113">
        <f t="shared" si="2"/>
        <v>0.56000000000000005</v>
      </c>
      <c r="J56" s="113">
        <f t="shared" si="2"/>
        <v>18.733000000000001</v>
      </c>
      <c r="K56" s="113">
        <f t="shared" si="2"/>
        <v>0.53</v>
      </c>
      <c r="L56" s="113">
        <f t="shared" si="2"/>
        <v>8.06</v>
      </c>
      <c r="M56" s="113">
        <f t="shared" si="2"/>
        <v>180.38</v>
      </c>
      <c r="N56" s="113">
        <f t="shared" si="2"/>
        <v>539.5</v>
      </c>
      <c r="O56" s="113">
        <f t="shared" si="2"/>
        <v>121.05</v>
      </c>
      <c r="P56" s="113">
        <f t="shared" si="2"/>
        <v>16.84</v>
      </c>
    </row>
    <row r="58" spans="1:16" ht="21.75" thickBot="1">
      <c r="F58" s="68" t="s">
        <v>134</v>
      </c>
      <c r="G58" s="68"/>
      <c r="H58" s="68"/>
    </row>
    <row r="59" spans="1:16">
      <c r="A59" s="281" t="s">
        <v>1</v>
      </c>
      <c r="B59" s="283" t="s">
        <v>2</v>
      </c>
      <c r="C59" s="284"/>
      <c r="D59" s="287" t="s">
        <v>3</v>
      </c>
      <c r="E59" s="289" t="s">
        <v>4</v>
      </c>
      <c r="F59" s="290"/>
      <c r="G59" s="291"/>
      <c r="H59" s="287" t="s">
        <v>5</v>
      </c>
      <c r="I59" s="289" t="s">
        <v>6</v>
      </c>
      <c r="J59" s="290"/>
      <c r="K59" s="290"/>
      <c r="L59" s="291"/>
      <c r="M59" s="273" t="s">
        <v>7</v>
      </c>
      <c r="N59" s="273"/>
      <c r="O59" s="273"/>
      <c r="P59" s="274"/>
    </row>
    <row r="60" spans="1:16" ht="27" thickBot="1">
      <c r="A60" s="346"/>
      <c r="B60" s="347"/>
      <c r="C60" s="348"/>
      <c r="D60" s="349"/>
      <c r="E60" s="69" t="s">
        <v>8</v>
      </c>
      <c r="F60" s="69" t="s">
        <v>9</v>
      </c>
      <c r="G60" s="70" t="s">
        <v>10</v>
      </c>
      <c r="H60" s="349"/>
      <c r="I60" s="71" t="s">
        <v>11</v>
      </c>
      <c r="J60" s="71" t="s">
        <v>12</v>
      </c>
      <c r="K60" s="71" t="s">
        <v>13</v>
      </c>
      <c r="L60" s="71" t="s">
        <v>14</v>
      </c>
      <c r="M60" s="71" t="s">
        <v>15</v>
      </c>
      <c r="N60" s="71" t="s">
        <v>16</v>
      </c>
      <c r="O60" s="71" t="s">
        <v>17</v>
      </c>
      <c r="P60" s="72" t="s">
        <v>18</v>
      </c>
    </row>
    <row r="61" spans="1:16">
      <c r="A61" s="275" t="s">
        <v>117</v>
      </c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</row>
    <row r="62" spans="1:16">
      <c r="A62" s="73">
        <v>67</v>
      </c>
      <c r="B62" s="266" t="s">
        <v>135</v>
      </c>
      <c r="C62" s="353"/>
      <c r="D62" s="74">
        <v>100</v>
      </c>
      <c r="E62" s="108">
        <v>1.62</v>
      </c>
      <c r="F62" s="108">
        <v>6.2</v>
      </c>
      <c r="G62" s="108">
        <v>8.9</v>
      </c>
      <c r="H62" s="108">
        <v>97.88</v>
      </c>
      <c r="I62" s="108">
        <v>0.1</v>
      </c>
      <c r="J62" s="108">
        <v>13</v>
      </c>
      <c r="K62" s="108">
        <v>0.01</v>
      </c>
      <c r="L62" s="108">
        <v>2.95</v>
      </c>
      <c r="M62" s="108">
        <v>40.4</v>
      </c>
      <c r="N62" s="108">
        <v>48.8</v>
      </c>
      <c r="O62" s="108">
        <v>23.4</v>
      </c>
      <c r="P62" s="108">
        <v>1.02</v>
      </c>
    </row>
    <row r="63" spans="1:16">
      <c r="A63" s="351">
        <v>140</v>
      </c>
      <c r="B63" s="266" t="s">
        <v>136</v>
      </c>
      <c r="C63" s="266"/>
      <c r="D63" s="352">
        <v>250</v>
      </c>
      <c r="E63" s="339">
        <v>8.4499999999999993</v>
      </c>
      <c r="F63" s="339">
        <v>8.2799999999999994</v>
      </c>
      <c r="G63" s="339">
        <v>13.13</v>
      </c>
      <c r="H63" s="339">
        <v>160.78</v>
      </c>
      <c r="I63" s="339">
        <v>0.11</v>
      </c>
      <c r="J63" s="339">
        <v>0.68799999999999994</v>
      </c>
      <c r="K63" s="339">
        <v>1.4999999999999999E-2</v>
      </c>
      <c r="L63" s="339">
        <v>0.88</v>
      </c>
      <c r="M63" s="339">
        <v>31.65</v>
      </c>
      <c r="N63" s="339">
        <v>175.7</v>
      </c>
      <c r="O63" s="339">
        <v>46.05</v>
      </c>
      <c r="P63" s="339">
        <v>1.25</v>
      </c>
    </row>
    <row r="64" spans="1:16">
      <c r="A64" s="351"/>
      <c r="B64" s="266"/>
      <c r="C64" s="266"/>
      <c r="D64" s="352"/>
      <c r="E64" s="339"/>
      <c r="F64" s="339"/>
      <c r="G64" s="339"/>
      <c r="H64" s="339"/>
      <c r="I64" s="339"/>
      <c r="J64" s="339"/>
      <c r="K64" s="339"/>
      <c r="L64" s="339"/>
      <c r="M64" s="339"/>
      <c r="N64" s="339"/>
      <c r="O64" s="339"/>
      <c r="P64" s="339"/>
    </row>
    <row r="65" spans="1:16">
      <c r="A65" s="351"/>
      <c r="B65" s="266"/>
      <c r="C65" s="266"/>
      <c r="D65" s="352"/>
      <c r="E65" s="339"/>
      <c r="F65" s="339"/>
      <c r="G65" s="339"/>
      <c r="H65" s="339"/>
      <c r="I65" s="339"/>
      <c r="J65" s="339"/>
      <c r="K65" s="339"/>
      <c r="L65" s="339"/>
      <c r="M65" s="339"/>
      <c r="N65" s="339"/>
      <c r="O65" s="339"/>
      <c r="P65" s="339"/>
    </row>
    <row r="66" spans="1:16">
      <c r="A66" s="351"/>
      <c r="B66" s="266"/>
      <c r="C66" s="266"/>
      <c r="D66" s="352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</row>
    <row r="67" spans="1:16">
      <c r="A67" s="351">
        <v>259</v>
      </c>
      <c r="B67" s="266" t="s">
        <v>137</v>
      </c>
      <c r="C67" s="266"/>
      <c r="D67" s="351">
        <v>250</v>
      </c>
      <c r="E67" s="339">
        <v>21.92</v>
      </c>
      <c r="F67" s="339">
        <v>24.08</v>
      </c>
      <c r="G67" s="339">
        <v>18.260000000000002</v>
      </c>
      <c r="H67" s="339">
        <v>377.47</v>
      </c>
      <c r="I67" s="339">
        <v>0.41</v>
      </c>
      <c r="J67" s="339">
        <v>2.8140000000000001</v>
      </c>
      <c r="K67" s="339">
        <v>0.01</v>
      </c>
      <c r="L67" s="339">
        <v>1.62</v>
      </c>
      <c r="M67" s="339">
        <v>136.38999999999999</v>
      </c>
      <c r="N67" s="339">
        <v>284.93</v>
      </c>
      <c r="O67" s="339">
        <v>56.82</v>
      </c>
      <c r="P67" s="339">
        <v>4.46</v>
      </c>
    </row>
    <row r="68" spans="1:16">
      <c r="A68" s="351"/>
      <c r="B68" s="266"/>
      <c r="C68" s="266"/>
      <c r="D68" s="351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</row>
    <row r="69" spans="1:16">
      <c r="A69" s="351"/>
      <c r="B69" s="266"/>
      <c r="C69" s="266"/>
      <c r="D69" s="351"/>
      <c r="E69" s="339"/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</row>
    <row r="70" spans="1:16">
      <c r="A70" s="351"/>
      <c r="B70" s="266"/>
      <c r="C70" s="266"/>
      <c r="D70" s="351"/>
      <c r="E70" s="339"/>
      <c r="F70" s="339"/>
      <c r="G70" s="339"/>
      <c r="H70" s="339"/>
      <c r="I70" s="339"/>
      <c r="J70" s="339"/>
      <c r="K70" s="339"/>
      <c r="L70" s="339"/>
      <c r="M70" s="339"/>
      <c r="N70" s="339"/>
      <c r="O70" s="339"/>
      <c r="P70" s="339"/>
    </row>
    <row r="71" spans="1:16">
      <c r="A71" s="79">
        <v>338</v>
      </c>
      <c r="B71" s="267" t="s">
        <v>138</v>
      </c>
      <c r="C71" s="267"/>
      <c r="D71" s="114">
        <v>100</v>
      </c>
      <c r="E71" s="111">
        <v>0.3</v>
      </c>
      <c r="F71" s="111">
        <v>0.23</v>
      </c>
      <c r="G71" s="111">
        <v>7.73</v>
      </c>
      <c r="H71" s="111">
        <v>34.130000000000003</v>
      </c>
      <c r="I71" s="111">
        <v>0.02</v>
      </c>
      <c r="J71" s="111">
        <v>3.75</v>
      </c>
      <c r="K71" s="111">
        <v>0</v>
      </c>
      <c r="L71" s="111">
        <v>0.3</v>
      </c>
      <c r="M71" s="111">
        <v>14.25</v>
      </c>
      <c r="N71" s="111">
        <v>12</v>
      </c>
      <c r="O71" s="111">
        <v>9</v>
      </c>
      <c r="P71" s="111">
        <v>1.73</v>
      </c>
    </row>
    <row r="72" spans="1:16">
      <c r="A72" s="79">
        <v>389</v>
      </c>
      <c r="B72" s="326" t="s">
        <v>139</v>
      </c>
      <c r="C72" s="326"/>
      <c r="D72" s="114">
        <v>200</v>
      </c>
      <c r="E72" s="111">
        <v>1</v>
      </c>
      <c r="F72" s="111">
        <v>0.2</v>
      </c>
      <c r="G72" s="111">
        <v>20.2</v>
      </c>
      <c r="H72" s="111">
        <v>86.6</v>
      </c>
      <c r="I72" s="111">
        <v>0.02</v>
      </c>
      <c r="J72" s="111">
        <v>4</v>
      </c>
      <c r="K72" s="111">
        <v>0</v>
      </c>
      <c r="L72" s="111">
        <v>0.2</v>
      </c>
      <c r="M72" s="111">
        <v>14</v>
      </c>
      <c r="N72" s="111">
        <v>14</v>
      </c>
      <c r="O72" s="111">
        <v>8</v>
      </c>
      <c r="P72" s="111">
        <v>2.8</v>
      </c>
    </row>
    <row r="73" spans="1:16">
      <c r="A73" s="79"/>
      <c r="B73" s="269" t="s">
        <v>49</v>
      </c>
      <c r="C73" s="269"/>
      <c r="D73" s="112">
        <v>45</v>
      </c>
      <c r="E73" s="111">
        <v>3.42</v>
      </c>
      <c r="F73" s="111">
        <v>0.27</v>
      </c>
      <c r="G73" s="111">
        <v>23.54</v>
      </c>
      <c r="H73" s="111">
        <v>104.85</v>
      </c>
      <c r="I73" s="111">
        <v>0.05</v>
      </c>
      <c r="J73" s="111">
        <v>0</v>
      </c>
      <c r="K73" s="111">
        <v>0</v>
      </c>
      <c r="L73" s="111"/>
      <c r="M73" s="111">
        <v>9</v>
      </c>
      <c r="N73" s="111">
        <v>29.25</v>
      </c>
      <c r="O73" s="111">
        <v>6.3</v>
      </c>
      <c r="P73" s="111">
        <v>0.41</v>
      </c>
    </row>
    <row r="74" spans="1:16">
      <c r="A74" s="79"/>
      <c r="B74" s="261" t="s">
        <v>122</v>
      </c>
      <c r="C74" s="261"/>
      <c r="D74" s="112">
        <v>25</v>
      </c>
      <c r="E74" s="111">
        <v>1.75</v>
      </c>
      <c r="F74" s="111">
        <v>0.27</v>
      </c>
      <c r="G74" s="111">
        <v>10.08</v>
      </c>
      <c r="H74" s="111">
        <v>48.25</v>
      </c>
      <c r="I74" s="111">
        <v>0.05</v>
      </c>
      <c r="J74" s="111">
        <v>0</v>
      </c>
      <c r="K74" s="111">
        <v>0</v>
      </c>
      <c r="L74" s="111"/>
      <c r="M74" s="111">
        <v>9.5</v>
      </c>
      <c r="N74" s="111">
        <v>39</v>
      </c>
      <c r="O74" s="111">
        <v>12.25</v>
      </c>
      <c r="P74" s="111">
        <v>0.65</v>
      </c>
    </row>
    <row r="75" spans="1:16">
      <c r="A75" s="350" t="s">
        <v>123</v>
      </c>
      <c r="B75" s="350"/>
      <c r="C75" s="350"/>
      <c r="D75" s="84"/>
      <c r="E75" s="113">
        <f t="shared" ref="E75:P75" si="3">SUM(E62:E74)</f>
        <v>38.46</v>
      </c>
      <c r="F75" s="113">
        <f t="shared" si="3"/>
        <v>39.530000000000008</v>
      </c>
      <c r="G75" s="113">
        <f t="shared" si="3"/>
        <v>101.84000000000002</v>
      </c>
      <c r="H75" s="113">
        <f t="shared" si="3"/>
        <v>909.96</v>
      </c>
      <c r="I75" s="113">
        <f t="shared" si="3"/>
        <v>0.76000000000000012</v>
      </c>
      <c r="J75" s="113">
        <f t="shared" si="3"/>
        <v>24.252000000000002</v>
      </c>
      <c r="K75" s="113">
        <f t="shared" si="3"/>
        <v>3.5000000000000003E-2</v>
      </c>
      <c r="L75" s="113">
        <f t="shared" si="3"/>
        <v>5.95</v>
      </c>
      <c r="M75" s="113">
        <f t="shared" si="3"/>
        <v>255.19</v>
      </c>
      <c r="N75" s="113">
        <f t="shared" si="3"/>
        <v>603.68000000000006</v>
      </c>
      <c r="O75" s="113">
        <f t="shared" si="3"/>
        <v>161.82</v>
      </c>
      <c r="P75" s="113">
        <f t="shared" si="3"/>
        <v>12.320000000000002</v>
      </c>
    </row>
    <row r="77" spans="1:16" ht="21.75" thickBot="1">
      <c r="F77" s="68" t="s">
        <v>140</v>
      </c>
      <c r="G77" s="68"/>
      <c r="H77" s="68"/>
    </row>
    <row r="78" spans="1:16">
      <c r="A78" s="281" t="s">
        <v>1</v>
      </c>
      <c r="B78" s="283" t="s">
        <v>2</v>
      </c>
      <c r="C78" s="284"/>
      <c r="D78" s="287" t="s">
        <v>3</v>
      </c>
      <c r="E78" s="289" t="s">
        <v>4</v>
      </c>
      <c r="F78" s="290"/>
      <c r="G78" s="291"/>
      <c r="H78" s="287" t="s">
        <v>5</v>
      </c>
      <c r="I78" s="289" t="s">
        <v>6</v>
      </c>
      <c r="J78" s="290"/>
      <c r="K78" s="290"/>
      <c r="L78" s="291"/>
      <c r="M78" s="273" t="s">
        <v>7</v>
      </c>
      <c r="N78" s="273"/>
      <c r="O78" s="273"/>
      <c r="P78" s="274"/>
    </row>
    <row r="79" spans="1:16" ht="27" thickBot="1">
      <c r="A79" s="346"/>
      <c r="B79" s="347"/>
      <c r="C79" s="348"/>
      <c r="D79" s="349"/>
      <c r="E79" s="69" t="s">
        <v>8</v>
      </c>
      <c r="F79" s="69" t="s">
        <v>9</v>
      </c>
      <c r="G79" s="70" t="s">
        <v>10</v>
      </c>
      <c r="H79" s="349"/>
      <c r="I79" s="71" t="s">
        <v>11</v>
      </c>
      <c r="J79" s="71" t="s">
        <v>12</v>
      </c>
      <c r="K79" s="71" t="s">
        <v>13</v>
      </c>
      <c r="L79" s="71" t="s">
        <v>14</v>
      </c>
      <c r="M79" s="71" t="s">
        <v>15</v>
      </c>
      <c r="N79" s="71" t="s">
        <v>16</v>
      </c>
      <c r="O79" s="71" t="s">
        <v>17</v>
      </c>
      <c r="P79" s="72" t="s">
        <v>18</v>
      </c>
    </row>
    <row r="80" spans="1:16" ht="15.75" thickBot="1">
      <c r="A80" s="275" t="s">
        <v>117</v>
      </c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</row>
    <row r="81" spans="1:16">
      <c r="A81" s="89">
        <v>67</v>
      </c>
      <c r="B81" s="344" t="s">
        <v>141</v>
      </c>
      <c r="C81" s="345"/>
      <c r="D81" s="115">
        <v>100</v>
      </c>
      <c r="E81" s="116">
        <v>1.72</v>
      </c>
      <c r="F81" s="116">
        <v>1.41</v>
      </c>
      <c r="G81" s="116">
        <v>16.71</v>
      </c>
      <c r="H81" s="116">
        <v>86.41</v>
      </c>
      <c r="I81" s="116">
        <v>7.8E-2</v>
      </c>
      <c r="J81" s="116">
        <v>27.2</v>
      </c>
      <c r="K81" s="116">
        <v>0</v>
      </c>
      <c r="L81" s="116">
        <v>0.87</v>
      </c>
      <c r="M81" s="116">
        <v>41.95</v>
      </c>
      <c r="N81" s="116">
        <v>63.62</v>
      </c>
      <c r="O81" s="116">
        <v>44.9</v>
      </c>
      <c r="P81" s="117">
        <v>1.03</v>
      </c>
    </row>
    <row r="82" spans="1:16">
      <c r="A82" s="343">
        <v>96</v>
      </c>
      <c r="B82" s="266" t="s">
        <v>142</v>
      </c>
      <c r="C82" s="266"/>
      <c r="D82" s="277">
        <v>250</v>
      </c>
      <c r="E82" s="339">
        <v>2.2000000000000002</v>
      </c>
      <c r="F82" s="339">
        <v>5.2</v>
      </c>
      <c r="G82" s="339">
        <v>15.58</v>
      </c>
      <c r="H82" s="339">
        <v>117.9</v>
      </c>
      <c r="I82" s="339">
        <v>0.15</v>
      </c>
      <c r="J82" s="339">
        <v>1.43</v>
      </c>
      <c r="K82" s="339">
        <v>0.01</v>
      </c>
      <c r="L82" s="339">
        <v>2.4300000000000002</v>
      </c>
      <c r="M82" s="339">
        <v>16.649999999999999</v>
      </c>
      <c r="N82" s="339">
        <v>34.950000000000003</v>
      </c>
      <c r="O82" s="339">
        <v>28</v>
      </c>
      <c r="P82" s="340">
        <v>1.03</v>
      </c>
    </row>
    <row r="83" spans="1:16">
      <c r="A83" s="343"/>
      <c r="B83" s="266"/>
      <c r="C83" s="266"/>
      <c r="D83" s="277"/>
      <c r="E83" s="339"/>
      <c r="F83" s="339"/>
      <c r="G83" s="339"/>
      <c r="H83" s="339"/>
      <c r="I83" s="339"/>
      <c r="J83" s="339"/>
      <c r="K83" s="339"/>
      <c r="L83" s="339"/>
      <c r="M83" s="339"/>
      <c r="N83" s="339"/>
      <c r="O83" s="339"/>
      <c r="P83" s="340"/>
    </row>
    <row r="84" spans="1:16">
      <c r="A84" s="343"/>
      <c r="B84" s="266"/>
      <c r="C84" s="266"/>
      <c r="D84" s="277"/>
      <c r="E84" s="339"/>
      <c r="F84" s="339"/>
      <c r="G84" s="339"/>
      <c r="H84" s="339"/>
      <c r="I84" s="339"/>
      <c r="J84" s="339"/>
      <c r="K84" s="339"/>
      <c r="L84" s="339"/>
      <c r="M84" s="339"/>
      <c r="N84" s="339"/>
      <c r="O84" s="339"/>
      <c r="P84" s="340"/>
    </row>
    <row r="85" spans="1:16">
      <c r="A85" s="343"/>
      <c r="B85" s="266"/>
      <c r="C85" s="266"/>
      <c r="D85" s="277"/>
      <c r="E85" s="339"/>
      <c r="F85" s="339"/>
      <c r="G85" s="339"/>
      <c r="H85" s="339"/>
      <c r="I85" s="339"/>
      <c r="J85" s="339"/>
      <c r="K85" s="339"/>
      <c r="L85" s="339"/>
      <c r="M85" s="339"/>
      <c r="N85" s="339"/>
      <c r="O85" s="339"/>
      <c r="P85" s="340"/>
    </row>
    <row r="86" spans="1:16">
      <c r="A86" s="343">
        <v>291</v>
      </c>
      <c r="B86" s="266" t="s">
        <v>143</v>
      </c>
      <c r="C86" s="266"/>
      <c r="D86" s="301">
        <v>250</v>
      </c>
      <c r="E86" s="339">
        <v>21.12</v>
      </c>
      <c r="F86" s="339">
        <v>12.3</v>
      </c>
      <c r="G86" s="339">
        <v>45.7</v>
      </c>
      <c r="H86" s="339">
        <v>378.3</v>
      </c>
      <c r="I86" s="339">
        <v>0.17</v>
      </c>
      <c r="J86" s="339">
        <v>0.75</v>
      </c>
      <c r="K86" s="339">
        <v>0.02</v>
      </c>
      <c r="L86" s="339"/>
      <c r="M86" s="339">
        <v>58.7</v>
      </c>
      <c r="N86" s="339">
        <v>215.2</v>
      </c>
      <c r="O86" s="339">
        <v>6.75</v>
      </c>
      <c r="P86" s="340">
        <v>2.35</v>
      </c>
    </row>
    <row r="87" spans="1:16">
      <c r="A87" s="343"/>
      <c r="B87" s="266"/>
      <c r="C87" s="266"/>
      <c r="D87" s="301"/>
      <c r="E87" s="339"/>
      <c r="F87" s="339"/>
      <c r="G87" s="339"/>
      <c r="H87" s="339"/>
      <c r="I87" s="339"/>
      <c r="J87" s="339"/>
      <c r="K87" s="339"/>
      <c r="L87" s="339"/>
      <c r="M87" s="339"/>
      <c r="N87" s="339"/>
      <c r="O87" s="339"/>
      <c r="P87" s="340"/>
    </row>
    <row r="88" spans="1:16">
      <c r="A88" s="343"/>
      <c r="B88" s="266"/>
      <c r="C88" s="266"/>
      <c r="D88" s="301"/>
      <c r="E88" s="339"/>
      <c r="F88" s="339"/>
      <c r="G88" s="339"/>
      <c r="H88" s="339"/>
      <c r="I88" s="339"/>
      <c r="J88" s="339"/>
      <c r="K88" s="339"/>
      <c r="L88" s="339"/>
      <c r="M88" s="339"/>
      <c r="N88" s="339"/>
      <c r="O88" s="339"/>
      <c r="P88" s="340"/>
    </row>
    <row r="89" spans="1:16">
      <c r="A89" s="118"/>
      <c r="B89" s="267" t="s">
        <v>34</v>
      </c>
      <c r="C89" s="267"/>
      <c r="D89" s="114">
        <v>100</v>
      </c>
      <c r="E89" s="111">
        <v>0.3</v>
      </c>
      <c r="F89" s="111">
        <v>0.23</v>
      </c>
      <c r="G89" s="111">
        <v>7.73</v>
      </c>
      <c r="H89" s="111">
        <v>34.130000000000003</v>
      </c>
      <c r="I89" s="111">
        <v>0.02</v>
      </c>
      <c r="J89" s="111">
        <v>3.75</v>
      </c>
      <c r="K89" s="111">
        <v>0.01</v>
      </c>
      <c r="L89" s="111">
        <v>0.3</v>
      </c>
      <c r="M89" s="111">
        <v>14.25</v>
      </c>
      <c r="N89" s="111">
        <v>12</v>
      </c>
      <c r="O89" s="111">
        <v>9</v>
      </c>
      <c r="P89" s="119">
        <v>1.73</v>
      </c>
    </row>
    <row r="90" spans="1:16">
      <c r="A90" s="118">
        <v>274</v>
      </c>
      <c r="B90" s="341" t="s">
        <v>144</v>
      </c>
      <c r="C90" s="342"/>
      <c r="D90" s="114">
        <v>200</v>
      </c>
      <c r="E90" s="111">
        <v>0.31</v>
      </c>
      <c r="F90" s="111"/>
      <c r="G90" s="111">
        <v>39.4</v>
      </c>
      <c r="H90" s="111">
        <v>168</v>
      </c>
      <c r="I90" s="111">
        <v>0.01</v>
      </c>
      <c r="J90" s="111">
        <v>2.4</v>
      </c>
      <c r="K90" s="111">
        <v>0.01</v>
      </c>
      <c r="L90" s="111">
        <v>0.78</v>
      </c>
      <c r="M90" s="111">
        <v>22.46</v>
      </c>
      <c r="N90" s="111">
        <v>18.5</v>
      </c>
      <c r="O90" s="111">
        <v>7.26</v>
      </c>
      <c r="P90" s="119">
        <v>0.192</v>
      </c>
    </row>
    <row r="91" spans="1:16">
      <c r="A91" s="118"/>
      <c r="B91" s="269" t="s">
        <v>49</v>
      </c>
      <c r="C91" s="269"/>
      <c r="D91" s="112">
        <v>45</v>
      </c>
      <c r="E91" s="111">
        <v>3.42</v>
      </c>
      <c r="F91" s="111">
        <v>0.27</v>
      </c>
      <c r="G91" s="111">
        <v>23.54</v>
      </c>
      <c r="H91" s="111">
        <v>104.85</v>
      </c>
      <c r="I91" s="111">
        <v>0.05</v>
      </c>
      <c r="J91" s="111">
        <v>0</v>
      </c>
      <c r="K91" s="111">
        <v>0</v>
      </c>
      <c r="L91" s="111"/>
      <c r="M91" s="111">
        <v>9</v>
      </c>
      <c r="N91" s="111">
        <v>29.25</v>
      </c>
      <c r="O91" s="111">
        <v>6.3</v>
      </c>
      <c r="P91" s="119">
        <v>0.41</v>
      </c>
    </row>
    <row r="92" spans="1:16">
      <c r="A92" s="118"/>
      <c r="B92" s="261" t="s">
        <v>122</v>
      </c>
      <c r="C92" s="261"/>
      <c r="D92" s="112">
        <v>25</v>
      </c>
      <c r="E92" s="111">
        <v>1.75</v>
      </c>
      <c r="F92" s="111">
        <v>0.27</v>
      </c>
      <c r="G92" s="111">
        <v>10.08</v>
      </c>
      <c r="H92" s="111">
        <v>48.25</v>
      </c>
      <c r="I92" s="111">
        <v>0.05</v>
      </c>
      <c r="J92" s="111">
        <v>0</v>
      </c>
      <c r="K92" s="111">
        <v>0</v>
      </c>
      <c r="L92" s="111"/>
      <c r="M92" s="111">
        <v>9.5</v>
      </c>
      <c r="N92" s="111">
        <v>39</v>
      </c>
      <c r="O92" s="111">
        <v>12.25</v>
      </c>
      <c r="P92" s="119">
        <v>0.65</v>
      </c>
    </row>
    <row r="93" spans="1:16" ht="15.75" thickBot="1">
      <c r="A93" s="120" t="s">
        <v>123</v>
      </c>
      <c r="B93" s="121"/>
      <c r="C93" s="121"/>
      <c r="D93" s="122"/>
      <c r="E93" s="123">
        <f t="shared" ref="E93:P93" si="4">SUM(E81:E92)</f>
        <v>30.82</v>
      </c>
      <c r="F93" s="123">
        <f t="shared" si="4"/>
        <v>19.68</v>
      </c>
      <c r="G93" s="123">
        <f t="shared" si="4"/>
        <v>158.74</v>
      </c>
      <c r="H93" s="123">
        <f t="shared" si="4"/>
        <v>937.84</v>
      </c>
      <c r="I93" s="123">
        <f t="shared" si="4"/>
        <v>0.52800000000000002</v>
      </c>
      <c r="J93" s="123">
        <f t="shared" si="4"/>
        <v>35.529999999999994</v>
      </c>
      <c r="K93" s="123">
        <f t="shared" si="4"/>
        <v>0.05</v>
      </c>
      <c r="L93" s="123">
        <f t="shared" si="4"/>
        <v>4.38</v>
      </c>
      <c r="M93" s="123">
        <f t="shared" si="4"/>
        <v>172.51000000000002</v>
      </c>
      <c r="N93" s="123">
        <f t="shared" si="4"/>
        <v>412.52</v>
      </c>
      <c r="O93" s="123">
        <f t="shared" si="4"/>
        <v>114.46000000000001</v>
      </c>
      <c r="P93" s="124">
        <f t="shared" si="4"/>
        <v>7.3920000000000012</v>
      </c>
    </row>
    <row r="95" spans="1:16" ht="19.5" thickBot="1">
      <c r="F95" s="125" t="s">
        <v>145</v>
      </c>
      <c r="G95" s="125"/>
      <c r="H95" s="125"/>
    </row>
    <row r="96" spans="1:16">
      <c r="A96" s="201" t="s">
        <v>1</v>
      </c>
      <c r="B96" s="203" t="s">
        <v>2</v>
      </c>
      <c r="C96" s="204"/>
      <c r="D96" s="207" t="s">
        <v>3</v>
      </c>
      <c r="E96" s="209" t="s">
        <v>4</v>
      </c>
      <c r="F96" s="210"/>
      <c r="G96" s="211"/>
      <c r="H96" s="207" t="s">
        <v>5</v>
      </c>
      <c r="I96" s="209" t="s">
        <v>6</v>
      </c>
      <c r="J96" s="210"/>
      <c r="K96" s="210"/>
      <c r="L96" s="211"/>
      <c r="M96" s="196" t="s">
        <v>7</v>
      </c>
      <c r="N96" s="196"/>
      <c r="O96" s="196"/>
      <c r="P96" s="197"/>
    </row>
    <row r="97" spans="1:16" ht="29.25">
      <c r="A97" s="202"/>
      <c r="B97" s="205"/>
      <c r="C97" s="206"/>
      <c r="D97" s="208"/>
      <c r="E97" s="1" t="s">
        <v>8</v>
      </c>
      <c r="F97" s="1" t="s">
        <v>9</v>
      </c>
      <c r="G97" s="2" t="s">
        <v>10</v>
      </c>
      <c r="H97" s="208"/>
      <c r="I97" s="3" t="s">
        <v>11</v>
      </c>
      <c r="J97" s="3" t="s">
        <v>12</v>
      </c>
      <c r="K97" s="3" t="s">
        <v>13</v>
      </c>
      <c r="L97" s="3" t="s">
        <v>14</v>
      </c>
      <c r="M97" s="3" t="s">
        <v>15</v>
      </c>
      <c r="N97" s="3" t="s">
        <v>16</v>
      </c>
      <c r="O97" s="3" t="s">
        <v>17</v>
      </c>
      <c r="P97" s="4" t="s">
        <v>18</v>
      </c>
    </row>
    <row r="98" spans="1:16" ht="16.5" thickBot="1">
      <c r="A98" s="302" t="s">
        <v>117</v>
      </c>
      <c r="B98" s="302"/>
      <c r="C98" s="302"/>
      <c r="D98" s="302"/>
      <c r="E98" s="302"/>
      <c r="F98" s="302"/>
      <c r="G98" s="302"/>
      <c r="H98" s="302"/>
      <c r="I98" s="302"/>
      <c r="J98" s="302"/>
      <c r="K98" s="302"/>
      <c r="L98" s="302"/>
      <c r="M98" s="302"/>
      <c r="N98" s="302"/>
      <c r="O98" s="302"/>
      <c r="P98" s="302"/>
    </row>
    <row r="99" spans="1:16">
      <c r="A99" s="126">
        <v>2</v>
      </c>
      <c r="B99" s="276" t="s">
        <v>146</v>
      </c>
      <c r="C99" s="338"/>
      <c r="D99" s="127">
        <v>100</v>
      </c>
      <c r="E99" s="128">
        <v>1.1399999999999999</v>
      </c>
      <c r="F99" s="128">
        <v>10.14</v>
      </c>
      <c r="G99" s="128">
        <v>11.54</v>
      </c>
      <c r="H99" s="128">
        <v>141.94</v>
      </c>
      <c r="I99" s="128">
        <v>0.01</v>
      </c>
      <c r="J99" s="128">
        <v>9</v>
      </c>
      <c r="K99" s="128">
        <v>0</v>
      </c>
      <c r="L99" s="128">
        <v>2.39</v>
      </c>
      <c r="M99" s="128">
        <v>41.92</v>
      </c>
      <c r="N99" s="128">
        <v>77.7</v>
      </c>
      <c r="O99" s="128">
        <v>17.510000000000002</v>
      </c>
      <c r="P99" s="129">
        <v>1</v>
      </c>
    </row>
    <row r="100" spans="1:16">
      <c r="A100" s="271">
        <v>56</v>
      </c>
      <c r="B100" s="266" t="s">
        <v>147</v>
      </c>
      <c r="C100" s="266"/>
      <c r="D100" s="277">
        <v>250</v>
      </c>
      <c r="E100" s="270">
        <v>2.4500000000000002</v>
      </c>
      <c r="F100" s="270">
        <v>4.8899999999999997</v>
      </c>
      <c r="G100" s="270">
        <v>13.91</v>
      </c>
      <c r="H100" s="270">
        <v>109.38</v>
      </c>
      <c r="I100" s="270">
        <v>0.01</v>
      </c>
      <c r="J100" s="270">
        <v>0.35</v>
      </c>
      <c r="K100" s="270">
        <v>0</v>
      </c>
      <c r="L100" s="270">
        <v>2.4300000000000002</v>
      </c>
      <c r="M100" s="270">
        <v>29.48</v>
      </c>
      <c r="N100" s="270">
        <v>345.18</v>
      </c>
      <c r="O100" s="270">
        <v>28.23</v>
      </c>
      <c r="P100" s="265">
        <v>0.75</v>
      </c>
    </row>
    <row r="101" spans="1:16">
      <c r="A101" s="271"/>
      <c r="B101" s="266"/>
      <c r="C101" s="266"/>
      <c r="D101" s="277"/>
      <c r="E101" s="270"/>
      <c r="F101" s="270"/>
      <c r="G101" s="270"/>
      <c r="H101" s="270"/>
      <c r="I101" s="270"/>
      <c r="J101" s="270"/>
      <c r="K101" s="270"/>
      <c r="L101" s="270"/>
      <c r="M101" s="270"/>
      <c r="N101" s="270"/>
      <c r="O101" s="270"/>
      <c r="P101" s="265"/>
    </row>
    <row r="102" spans="1:16">
      <c r="A102" s="271"/>
      <c r="B102" s="266"/>
      <c r="C102" s="266"/>
      <c r="D102" s="277"/>
      <c r="E102" s="270"/>
      <c r="F102" s="270"/>
      <c r="G102" s="270"/>
      <c r="H102" s="270"/>
      <c r="I102" s="270"/>
      <c r="J102" s="270"/>
      <c r="K102" s="270"/>
      <c r="L102" s="270"/>
      <c r="M102" s="270"/>
      <c r="N102" s="270"/>
      <c r="O102" s="270"/>
      <c r="P102" s="265"/>
    </row>
    <row r="103" spans="1:16">
      <c r="A103" s="271"/>
      <c r="B103" s="266"/>
      <c r="C103" s="266"/>
      <c r="D103" s="277"/>
      <c r="E103" s="270"/>
      <c r="F103" s="270"/>
      <c r="G103" s="270"/>
      <c r="H103" s="270"/>
      <c r="I103" s="270"/>
      <c r="J103" s="270"/>
      <c r="K103" s="270"/>
      <c r="L103" s="270"/>
      <c r="M103" s="270"/>
      <c r="N103" s="270"/>
      <c r="O103" s="270"/>
      <c r="P103" s="265"/>
    </row>
    <row r="104" spans="1:16">
      <c r="A104" s="271">
        <v>291</v>
      </c>
      <c r="B104" s="266" t="s">
        <v>148</v>
      </c>
      <c r="C104" s="266"/>
      <c r="D104" s="301">
        <v>100</v>
      </c>
      <c r="E104" s="270">
        <v>12.16</v>
      </c>
      <c r="F104" s="270">
        <v>10.88</v>
      </c>
      <c r="G104" s="270">
        <v>10.8</v>
      </c>
      <c r="H104" s="270">
        <v>189.76</v>
      </c>
      <c r="I104" s="270">
        <v>0.06</v>
      </c>
      <c r="J104" s="270">
        <v>0.16</v>
      </c>
      <c r="K104" s="270">
        <v>1.5</v>
      </c>
      <c r="L104" s="270">
        <v>0.3</v>
      </c>
      <c r="M104" s="270">
        <v>35.200000000000003</v>
      </c>
      <c r="N104" s="270">
        <v>76.8</v>
      </c>
      <c r="O104" s="270">
        <v>20.8</v>
      </c>
      <c r="P104" s="265">
        <v>1.76</v>
      </c>
    </row>
    <row r="105" spans="1:16">
      <c r="A105" s="271"/>
      <c r="B105" s="266"/>
      <c r="C105" s="266"/>
      <c r="D105" s="301"/>
      <c r="E105" s="270"/>
      <c r="F105" s="270"/>
      <c r="G105" s="270"/>
      <c r="H105" s="270"/>
      <c r="I105" s="270"/>
      <c r="J105" s="270"/>
      <c r="K105" s="270"/>
      <c r="L105" s="270"/>
      <c r="M105" s="270"/>
      <c r="N105" s="270"/>
      <c r="O105" s="270"/>
      <c r="P105" s="265"/>
    </row>
    <row r="106" spans="1:16">
      <c r="A106" s="271"/>
      <c r="B106" s="266"/>
      <c r="C106" s="266"/>
      <c r="D106" s="301"/>
      <c r="E106" s="270"/>
      <c r="F106" s="270"/>
      <c r="G106" s="270"/>
      <c r="H106" s="270"/>
      <c r="I106" s="270"/>
      <c r="J106" s="270"/>
      <c r="K106" s="270"/>
      <c r="L106" s="270"/>
      <c r="M106" s="270"/>
      <c r="N106" s="270"/>
      <c r="O106" s="270"/>
      <c r="P106" s="265"/>
    </row>
    <row r="107" spans="1:16">
      <c r="A107" s="271"/>
      <c r="B107" s="266"/>
      <c r="C107" s="266"/>
      <c r="D107" s="301"/>
      <c r="E107" s="270"/>
      <c r="F107" s="270"/>
      <c r="G107" s="270"/>
      <c r="H107" s="270"/>
      <c r="I107" s="270"/>
      <c r="J107" s="270"/>
      <c r="K107" s="270"/>
      <c r="L107" s="270"/>
      <c r="M107" s="270"/>
      <c r="N107" s="270"/>
      <c r="O107" s="270"/>
      <c r="P107" s="265"/>
    </row>
    <row r="108" spans="1:16">
      <c r="A108" s="130">
        <v>227</v>
      </c>
      <c r="B108" s="266" t="s">
        <v>149</v>
      </c>
      <c r="C108" s="266"/>
      <c r="D108" s="131">
        <v>150</v>
      </c>
      <c r="E108" s="132">
        <v>5.0999999999999996</v>
      </c>
      <c r="F108" s="132">
        <v>7.5</v>
      </c>
      <c r="G108" s="132">
        <v>28.5</v>
      </c>
      <c r="H108" s="132">
        <v>201.9</v>
      </c>
      <c r="I108" s="132">
        <v>0.06</v>
      </c>
      <c r="J108" s="132">
        <v>0</v>
      </c>
      <c r="K108" s="132">
        <v>0.01</v>
      </c>
      <c r="L108" s="132">
        <v>1.95</v>
      </c>
      <c r="M108" s="132">
        <v>12</v>
      </c>
      <c r="N108" s="132">
        <v>34.5</v>
      </c>
      <c r="O108" s="132">
        <v>7.5</v>
      </c>
      <c r="P108" s="133">
        <v>0.75</v>
      </c>
    </row>
    <row r="109" spans="1:16">
      <c r="A109" s="134">
        <v>338</v>
      </c>
      <c r="B109" s="267" t="s">
        <v>62</v>
      </c>
      <c r="C109" s="267"/>
      <c r="D109" s="81">
        <v>100</v>
      </c>
      <c r="E109" s="135">
        <v>0.3</v>
      </c>
      <c r="F109" s="135">
        <v>0.3</v>
      </c>
      <c r="G109" s="135">
        <v>7.35</v>
      </c>
      <c r="H109" s="135">
        <v>33.299999999999997</v>
      </c>
      <c r="I109" s="135">
        <v>0.02</v>
      </c>
      <c r="J109" s="135">
        <v>7.5</v>
      </c>
      <c r="K109" s="135">
        <v>0</v>
      </c>
      <c r="L109" s="135">
        <v>0.15</v>
      </c>
      <c r="M109" s="135">
        <v>12</v>
      </c>
      <c r="N109" s="135">
        <v>8.25</v>
      </c>
      <c r="O109" s="135">
        <v>6.75</v>
      </c>
      <c r="P109" s="136">
        <v>1.65</v>
      </c>
    </row>
    <row r="110" spans="1:16">
      <c r="A110" s="134">
        <v>359</v>
      </c>
      <c r="B110" s="268" t="s">
        <v>150</v>
      </c>
      <c r="C110" s="268"/>
      <c r="D110" s="81">
        <v>200</v>
      </c>
      <c r="E110" s="135">
        <v>0.52</v>
      </c>
      <c r="F110" s="135">
        <v>0.18</v>
      </c>
      <c r="G110" s="135">
        <v>24.84</v>
      </c>
      <c r="H110" s="135">
        <v>102.9</v>
      </c>
      <c r="I110" s="135">
        <v>0.02</v>
      </c>
      <c r="J110" s="135">
        <v>5.94</v>
      </c>
      <c r="K110" s="135">
        <v>0</v>
      </c>
      <c r="L110" s="135">
        <v>0.2</v>
      </c>
      <c r="M110" s="135">
        <v>23.4</v>
      </c>
      <c r="N110" s="135">
        <v>23.4</v>
      </c>
      <c r="O110" s="135">
        <v>17</v>
      </c>
      <c r="P110" s="136">
        <v>60.3</v>
      </c>
    </row>
    <row r="111" spans="1:16">
      <c r="A111" s="134"/>
      <c r="B111" s="269" t="s">
        <v>49</v>
      </c>
      <c r="C111" s="269"/>
      <c r="D111" s="137">
        <v>45</v>
      </c>
      <c r="E111" s="135">
        <v>3.42</v>
      </c>
      <c r="F111" s="135">
        <v>0.27</v>
      </c>
      <c r="G111" s="135">
        <v>23.54</v>
      </c>
      <c r="H111" s="135">
        <v>104.85</v>
      </c>
      <c r="I111" s="135">
        <v>0.05</v>
      </c>
      <c r="J111" s="135">
        <v>0</v>
      </c>
      <c r="K111" s="135">
        <v>0</v>
      </c>
      <c r="L111" s="135"/>
      <c r="M111" s="135">
        <v>9</v>
      </c>
      <c r="N111" s="135">
        <v>29.25</v>
      </c>
      <c r="O111" s="135">
        <v>6.3</v>
      </c>
      <c r="P111" s="136">
        <v>0.41</v>
      </c>
    </row>
    <row r="112" spans="1:16">
      <c r="A112" s="134"/>
      <c r="B112" s="261" t="s">
        <v>122</v>
      </c>
      <c r="C112" s="261"/>
      <c r="D112" s="137">
        <v>25</v>
      </c>
      <c r="E112" s="135">
        <v>1.75</v>
      </c>
      <c r="F112" s="135">
        <v>0.27</v>
      </c>
      <c r="G112" s="135">
        <v>10.08</v>
      </c>
      <c r="H112" s="135">
        <v>48.25</v>
      </c>
      <c r="I112" s="135">
        <v>0.05</v>
      </c>
      <c r="J112" s="135">
        <v>0</v>
      </c>
      <c r="K112" s="135">
        <v>0</v>
      </c>
      <c r="L112" s="135"/>
      <c r="M112" s="135">
        <v>9.5</v>
      </c>
      <c r="N112" s="135">
        <v>39</v>
      </c>
      <c r="O112" s="135">
        <v>12.25</v>
      </c>
      <c r="P112" s="136">
        <v>0.65</v>
      </c>
    </row>
    <row r="113" spans="1:16" ht="15.75" thickBot="1">
      <c r="A113" s="336" t="s">
        <v>123</v>
      </c>
      <c r="B113" s="337"/>
      <c r="C113" s="337"/>
      <c r="D113" s="138"/>
      <c r="E113" s="139">
        <f t="shared" ref="E113:P113" si="5">SUM(E99:E112)</f>
        <v>26.840000000000003</v>
      </c>
      <c r="F113" s="139">
        <f t="shared" si="5"/>
        <v>34.430000000000007</v>
      </c>
      <c r="G113" s="139">
        <f t="shared" si="5"/>
        <v>130.56</v>
      </c>
      <c r="H113" s="139">
        <f t="shared" si="5"/>
        <v>932.28</v>
      </c>
      <c r="I113" s="139">
        <f t="shared" si="5"/>
        <v>0.27999999999999997</v>
      </c>
      <c r="J113" s="139">
        <f t="shared" si="5"/>
        <v>22.95</v>
      </c>
      <c r="K113" s="139">
        <f t="shared" si="5"/>
        <v>1.51</v>
      </c>
      <c r="L113" s="139">
        <f t="shared" si="5"/>
        <v>7.4200000000000008</v>
      </c>
      <c r="M113" s="139">
        <f t="shared" si="5"/>
        <v>172.50000000000003</v>
      </c>
      <c r="N113" s="139">
        <f t="shared" si="5"/>
        <v>634.08000000000004</v>
      </c>
      <c r="O113" s="139">
        <f t="shared" si="5"/>
        <v>116.34</v>
      </c>
      <c r="P113" s="140">
        <f t="shared" si="5"/>
        <v>67.27</v>
      </c>
    </row>
    <row r="115" spans="1:16" ht="16.5" thickBot="1">
      <c r="F115" s="141" t="s">
        <v>151</v>
      </c>
      <c r="G115" s="141"/>
      <c r="H115" s="141"/>
    </row>
    <row r="116" spans="1:16">
      <c r="A116" s="281" t="s">
        <v>1</v>
      </c>
      <c r="B116" s="283" t="s">
        <v>2</v>
      </c>
      <c r="C116" s="284"/>
      <c r="D116" s="287" t="s">
        <v>3</v>
      </c>
      <c r="E116" s="331" t="s">
        <v>4</v>
      </c>
      <c r="F116" s="332"/>
      <c r="G116" s="333"/>
      <c r="H116" s="329" t="s">
        <v>5</v>
      </c>
      <c r="I116" s="331" t="s">
        <v>6</v>
      </c>
      <c r="J116" s="332"/>
      <c r="K116" s="332"/>
      <c r="L116" s="333"/>
      <c r="M116" s="334" t="s">
        <v>7</v>
      </c>
      <c r="N116" s="334"/>
      <c r="O116" s="334"/>
      <c r="P116" s="335"/>
    </row>
    <row r="117" spans="1:16" ht="25.5">
      <c r="A117" s="282"/>
      <c r="B117" s="285"/>
      <c r="C117" s="286"/>
      <c r="D117" s="288"/>
      <c r="E117" s="142" t="s">
        <v>8</v>
      </c>
      <c r="F117" s="142" t="s">
        <v>9</v>
      </c>
      <c r="G117" s="143" t="s">
        <v>10</v>
      </c>
      <c r="H117" s="330"/>
      <c r="I117" s="144" t="s">
        <v>11</v>
      </c>
      <c r="J117" s="144" t="s">
        <v>12</v>
      </c>
      <c r="K117" s="144" t="s">
        <v>13</v>
      </c>
      <c r="L117" s="144" t="s">
        <v>14</v>
      </c>
      <c r="M117" s="144" t="s">
        <v>15</v>
      </c>
      <c r="N117" s="144" t="s">
        <v>16</v>
      </c>
      <c r="O117" s="144" t="s">
        <v>17</v>
      </c>
      <c r="P117" s="145" t="s">
        <v>18</v>
      </c>
    </row>
    <row r="118" spans="1:16" ht="16.5" thickBot="1">
      <c r="A118" s="302" t="s">
        <v>117</v>
      </c>
      <c r="B118" s="302"/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  <c r="M118" s="302"/>
      <c r="N118" s="302"/>
      <c r="O118" s="302"/>
      <c r="P118" s="302"/>
    </row>
    <row r="119" spans="1:16">
      <c r="A119" s="146">
        <v>59</v>
      </c>
      <c r="B119" s="276" t="s">
        <v>152</v>
      </c>
      <c r="C119" s="276"/>
      <c r="D119" s="127">
        <v>100</v>
      </c>
      <c r="E119" s="128">
        <v>0.86</v>
      </c>
      <c r="F119" s="128">
        <v>5.22</v>
      </c>
      <c r="G119" s="128">
        <v>7.42</v>
      </c>
      <c r="H119" s="128">
        <v>81.900000000000006</v>
      </c>
      <c r="I119" s="128">
        <v>0.05</v>
      </c>
      <c r="J119" s="128">
        <v>6.95</v>
      </c>
      <c r="K119" s="128">
        <v>0</v>
      </c>
      <c r="L119" s="128">
        <v>2.4900000000000002</v>
      </c>
      <c r="M119" s="128">
        <v>21.19</v>
      </c>
      <c r="N119" s="128">
        <v>33.979999999999997</v>
      </c>
      <c r="O119" s="128">
        <v>24</v>
      </c>
      <c r="P119" s="129">
        <v>1.32</v>
      </c>
    </row>
    <row r="120" spans="1:16">
      <c r="A120" s="327">
        <v>48</v>
      </c>
      <c r="B120" s="328" t="s">
        <v>153</v>
      </c>
      <c r="C120" s="328"/>
      <c r="D120" s="277">
        <v>250</v>
      </c>
      <c r="E120" s="270">
        <v>9.76</v>
      </c>
      <c r="F120" s="270">
        <v>6.82</v>
      </c>
      <c r="G120" s="270">
        <v>19.010000000000002</v>
      </c>
      <c r="H120" s="270">
        <v>175.1</v>
      </c>
      <c r="I120" s="270">
        <v>0.03</v>
      </c>
      <c r="J120" s="270">
        <v>7.42</v>
      </c>
      <c r="K120" s="270">
        <v>0.01</v>
      </c>
      <c r="L120" s="270">
        <v>1.22</v>
      </c>
      <c r="M120" s="270">
        <v>152.6</v>
      </c>
      <c r="N120" s="270">
        <v>198.03</v>
      </c>
      <c r="O120" s="270">
        <v>22.92</v>
      </c>
      <c r="P120" s="265">
        <v>0.42</v>
      </c>
    </row>
    <row r="121" spans="1:16">
      <c r="A121" s="327"/>
      <c r="B121" s="328"/>
      <c r="C121" s="328"/>
      <c r="D121" s="277"/>
      <c r="E121" s="270"/>
      <c r="F121" s="270"/>
      <c r="G121" s="270"/>
      <c r="H121" s="270"/>
      <c r="I121" s="270"/>
      <c r="J121" s="270"/>
      <c r="K121" s="270"/>
      <c r="L121" s="270"/>
      <c r="M121" s="270"/>
      <c r="N121" s="270"/>
      <c r="O121" s="270"/>
      <c r="P121" s="265"/>
    </row>
    <row r="122" spans="1:16">
      <c r="A122" s="327"/>
      <c r="B122" s="328"/>
      <c r="C122" s="328"/>
      <c r="D122" s="277"/>
      <c r="E122" s="270"/>
      <c r="F122" s="270"/>
      <c r="G122" s="270"/>
      <c r="H122" s="270"/>
      <c r="I122" s="270"/>
      <c r="J122" s="270"/>
      <c r="K122" s="270"/>
      <c r="L122" s="270"/>
      <c r="M122" s="270"/>
      <c r="N122" s="270"/>
      <c r="O122" s="270"/>
      <c r="P122" s="265"/>
    </row>
    <row r="123" spans="1:16">
      <c r="A123" s="327">
        <v>250</v>
      </c>
      <c r="B123" s="266" t="s">
        <v>154</v>
      </c>
      <c r="C123" s="266"/>
      <c r="D123" s="301">
        <v>80</v>
      </c>
      <c r="E123" s="270">
        <v>9.67</v>
      </c>
      <c r="F123" s="270">
        <v>9.8699999999999992</v>
      </c>
      <c r="G123" s="270">
        <v>2.27</v>
      </c>
      <c r="H123" s="270">
        <v>136.53</v>
      </c>
      <c r="I123" s="270">
        <v>0.01</v>
      </c>
      <c r="J123" s="270">
        <v>0.01</v>
      </c>
      <c r="K123" s="270">
        <v>0.12</v>
      </c>
      <c r="L123" s="270">
        <v>0.7</v>
      </c>
      <c r="M123" s="270">
        <v>171.3</v>
      </c>
      <c r="N123" s="270">
        <v>59.33</v>
      </c>
      <c r="O123" s="270">
        <v>12.47</v>
      </c>
      <c r="P123" s="265">
        <v>1.47</v>
      </c>
    </row>
    <row r="124" spans="1:16">
      <c r="A124" s="327"/>
      <c r="B124" s="266"/>
      <c r="C124" s="266"/>
      <c r="D124" s="301"/>
      <c r="E124" s="270"/>
      <c r="F124" s="270"/>
      <c r="G124" s="270"/>
      <c r="H124" s="270"/>
      <c r="I124" s="270"/>
      <c r="J124" s="270"/>
      <c r="K124" s="270"/>
      <c r="L124" s="270"/>
      <c r="M124" s="270"/>
      <c r="N124" s="270"/>
      <c r="O124" s="270"/>
      <c r="P124" s="265"/>
    </row>
    <row r="125" spans="1:16">
      <c r="A125" s="327"/>
      <c r="B125" s="266"/>
      <c r="C125" s="266"/>
      <c r="D125" s="301"/>
      <c r="E125" s="270"/>
      <c r="F125" s="270"/>
      <c r="G125" s="270"/>
      <c r="H125" s="270"/>
      <c r="I125" s="270"/>
      <c r="J125" s="270"/>
      <c r="K125" s="270"/>
      <c r="L125" s="270"/>
      <c r="M125" s="270"/>
      <c r="N125" s="270"/>
      <c r="O125" s="270"/>
      <c r="P125" s="265"/>
    </row>
    <row r="126" spans="1:16">
      <c r="A126" s="327"/>
      <c r="B126" s="266"/>
      <c r="C126" s="266"/>
      <c r="D126" s="301"/>
      <c r="E126" s="270"/>
      <c r="F126" s="270"/>
      <c r="G126" s="270"/>
      <c r="H126" s="270"/>
      <c r="I126" s="270"/>
      <c r="J126" s="270"/>
      <c r="K126" s="270"/>
      <c r="L126" s="270"/>
      <c r="M126" s="270"/>
      <c r="N126" s="270"/>
      <c r="O126" s="270"/>
      <c r="P126" s="265"/>
    </row>
    <row r="127" spans="1:16">
      <c r="A127" s="147">
        <v>309</v>
      </c>
      <c r="B127" s="266" t="s">
        <v>155</v>
      </c>
      <c r="C127" s="266"/>
      <c r="D127" s="131">
        <v>150</v>
      </c>
      <c r="E127" s="132">
        <v>8.9</v>
      </c>
      <c r="F127" s="132">
        <v>4.0999999999999996</v>
      </c>
      <c r="G127" s="132">
        <v>39.840000000000003</v>
      </c>
      <c r="H127" s="132">
        <v>231.86</v>
      </c>
      <c r="I127" s="132">
        <v>0.2</v>
      </c>
      <c r="J127" s="132">
        <v>0.06</v>
      </c>
      <c r="K127" s="132">
        <v>0.04</v>
      </c>
      <c r="L127" s="132"/>
      <c r="M127" s="132">
        <v>14.6</v>
      </c>
      <c r="N127" s="132">
        <v>210</v>
      </c>
      <c r="O127" s="132">
        <v>14</v>
      </c>
      <c r="P127" s="133">
        <v>5.01</v>
      </c>
    </row>
    <row r="128" spans="1:16">
      <c r="A128" s="148"/>
      <c r="B128" s="267" t="s">
        <v>34</v>
      </c>
      <c r="C128" s="267"/>
      <c r="D128" s="114">
        <v>100</v>
      </c>
      <c r="E128" s="135">
        <v>0.3</v>
      </c>
      <c r="F128" s="135">
        <v>0.3</v>
      </c>
      <c r="G128" s="135">
        <v>7.35</v>
      </c>
      <c r="H128" s="135">
        <v>33.299999999999997</v>
      </c>
      <c r="I128" s="135">
        <v>0.02</v>
      </c>
      <c r="J128" s="135">
        <v>7.5</v>
      </c>
      <c r="K128" s="135">
        <v>0</v>
      </c>
      <c r="L128" s="135">
        <v>0.15</v>
      </c>
      <c r="M128" s="135">
        <v>12</v>
      </c>
      <c r="N128" s="135">
        <v>8.25</v>
      </c>
      <c r="O128" s="135">
        <v>6.75</v>
      </c>
      <c r="P128" s="136">
        <v>1.65</v>
      </c>
    </row>
    <row r="129" spans="1:16">
      <c r="A129" s="148">
        <v>359</v>
      </c>
      <c r="B129" s="326" t="s">
        <v>41</v>
      </c>
      <c r="C129" s="326"/>
      <c r="D129" s="114">
        <v>200</v>
      </c>
      <c r="E129" s="149">
        <v>1</v>
      </c>
      <c r="F129" s="135">
        <v>0.2</v>
      </c>
      <c r="G129" s="135">
        <v>20.2</v>
      </c>
      <c r="H129" s="135">
        <v>86.6</v>
      </c>
      <c r="I129" s="135">
        <v>0.02</v>
      </c>
      <c r="J129" s="135">
        <v>4</v>
      </c>
      <c r="K129" s="135">
        <v>0</v>
      </c>
      <c r="L129" s="135">
        <v>0.2</v>
      </c>
      <c r="M129" s="135">
        <v>14</v>
      </c>
      <c r="N129" s="135">
        <v>14</v>
      </c>
      <c r="O129" s="135">
        <v>8</v>
      </c>
      <c r="P129" s="136">
        <v>2.8</v>
      </c>
    </row>
    <row r="130" spans="1:16">
      <c r="A130" s="148"/>
      <c r="B130" s="269" t="s">
        <v>49</v>
      </c>
      <c r="C130" s="269"/>
      <c r="D130" s="137">
        <v>45</v>
      </c>
      <c r="E130" s="135">
        <v>3.42</v>
      </c>
      <c r="F130" s="135">
        <v>0.27</v>
      </c>
      <c r="G130" s="135">
        <v>23.54</v>
      </c>
      <c r="H130" s="135">
        <v>104.85</v>
      </c>
      <c r="I130" s="135">
        <v>0.05</v>
      </c>
      <c r="J130" s="135">
        <v>0</v>
      </c>
      <c r="K130" s="135">
        <v>0</v>
      </c>
      <c r="L130" s="135"/>
      <c r="M130" s="135">
        <v>9</v>
      </c>
      <c r="N130" s="135">
        <v>29.25</v>
      </c>
      <c r="O130" s="135">
        <v>6.3</v>
      </c>
      <c r="P130" s="136">
        <v>0.41</v>
      </c>
    </row>
    <row r="131" spans="1:16">
      <c r="A131" s="148"/>
      <c r="B131" s="261" t="s">
        <v>122</v>
      </c>
      <c r="C131" s="261"/>
      <c r="D131" s="137">
        <v>25</v>
      </c>
      <c r="E131" s="135">
        <v>1.75</v>
      </c>
      <c r="F131" s="135">
        <v>0.27</v>
      </c>
      <c r="G131" s="135">
        <v>10.08</v>
      </c>
      <c r="H131" s="135">
        <v>48.25</v>
      </c>
      <c r="I131" s="135">
        <v>0.05</v>
      </c>
      <c r="J131" s="135">
        <v>0</v>
      </c>
      <c r="K131" s="135">
        <v>0</v>
      </c>
      <c r="L131" s="135"/>
      <c r="M131" s="135">
        <v>9.5</v>
      </c>
      <c r="N131" s="135">
        <v>39</v>
      </c>
      <c r="O131" s="135">
        <v>12.25</v>
      </c>
      <c r="P131" s="136">
        <v>0.65</v>
      </c>
    </row>
    <row r="132" spans="1:16" ht="15.75" thickBot="1">
      <c r="A132" s="318" t="s">
        <v>123</v>
      </c>
      <c r="B132" s="319"/>
      <c r="C132" s="320"/>
      <c r="D132" s="150"/>
      <c r="E132" s="151">
        <f t="shared" ref="E132:P132" si="6">SUM(E119:E131)</f>
        <v>35.659999999999997</v>
      </c>
      <c r="F132" s="151">
        <f t="shared" si="6"/>
        <v>27.049999999999997</v>
      </c>
      <c r="G132" s="151">
        <f t="shared" si="6"/>
        <v>129.71</v>
      </c>
      <c r="H132" s="151">
        <f t="shared" si="6"/>
        <v>898.39</v>
      </c>
      <c r="I132" s="151">
        <f t="shared" si="6"/>
        <v>0.43000000000000005</v>
      </c>
      <c r="J132" s="151">
        <f t="shared" si="6"/>
        <v>25.94</v>
      </c>
      <c r="K132" s="151">
        <f t="shared" si="6"/>
        <v>0.17</v>
      </c>
      <c r="L132" s="151">
        <f t="shared" si="6"/>
        <v>4.7600000000000007</v>
      </c>
      <c r="M132" s="151">
        <f t="shared" si="6"/>
        <v>404.19000000000005</v>
      </c>
      <c r="N132" s="151">
        <f t="shared" si="6"/>
        <v>591.83999999999992</v>
      </c>
      <c r="O132" s="151">
        <f t="shared" si="6"/>
        <v>106.69</v>
      </c>
      <c r="P132" s="152">
        <f t="shared" si="6"/>
        <v>13.729999999999999</v>
      </c>
    </row>
    <row r="135" spans="1:16" ht="15.75" thickBot="1">
      <c r="E135" s="200" t="s">
        <v>156</v>
      </c>
      <c r="F135" s="200"/>
      <c r="G135" s="200"/>
      <c r="H135" s="200"/>
      <c r="I135" s="200"/>
    </row>
    <row r="136" spans="1:16">
      <c r="A136" s="201" t="s">
        <v>1</v>
      </c>
      <c r="B136" s="203" t="s">
        <v>2</v>
      </c>
      <c r="C136" s="204"/>
      <c r="D136" s="207" t="s">
        <v>3</v>
      </c>
      <c r="E136" s="321" t="s">
        <v>4</v>
      </c>
      <c r="F136" s="322"/>
      <c r="G136" s="323"/>
      <c r="H136" s="324" t="s">
        <v>5</v>
      </c>
      <c r="I136" s="321" t="s">
        <v>6</v>
      </c>
      <c r="J136" s="322"/>
      <c r="K136" s="322"/>
      <c r="L136" s="323"/>
      <c r="M136" s="313" t="s">
        <v>7</v>
      </c>
      <c r="N136" s="313"/>
      <c r="O136" s="313"/>
      <c r="P136" s="314"/>
    </row>
    <row r="137" spans="1:16" ht="28.5">
      <c r="A137" s="202"/>
      <c r="B137" s="205"/>
      <c r="C137" s="206"/>
      <c r="D137" s="208"/>
      <c r="E137" s="153" t="s">
        <v>8</v>
      </c>
      <c r="F137" s="153" t="s">
        <v>9</v>
      </c>
      <c r="G137" s="154" t="s">
        <v>10</v>
      </c>
      <c r="H137" s="325"/>
      <c r="I137" s="155" t="s">
        <v>11</v>
      </c>
      <c r="J137" s="155" t="s">
        <v>12</v>
      </c>
      <c r="K137" s="155" t="s">
        <v>13</v>
      </c>
      <c r="L137" s="155" t="s">
        <v>14</v>
      </c>
      <c r="M137" s="155" t="s">
        <v>15</v>
      </c>
      <c r="N137" s="155" t="s">
        <v>16</v>
      </c>
      <c r="O137" s="155" t="s">
        <v>17</v>
      </c>
      <c r="P137" s="156" t="s">
        <v>18</v>
      </c>
    </row>
    <row r="138" spans="1:16" ht="16.5" thickBot="1">
      <c r="A138" s="302" t="s">
        <v>117</v>
      </c>
      <c r="B138" s="302"/>
      <c r="C138" s="302"/>
      <c r="D138" s="302"/>
      <c r="E138" s="302"/>
      <c r="F138" s="302"/>
      <c r="G138" s="302"/>
      <c r="H138" s="302"/>
      <c r="I138" s="302"/>
      <c r="J138" s="302"/>
      <c r="K138" s="302"/>
      <c r="L138" s="302"/>
      <c r="M138" s="302"/>
      <c r="N138" s="302"/>
      <c r="O138" s="302"/>
      <c r="P138" s="302"/>
    </row>
    <row r="139" spans="1:16">
      <c r="A139" s="157">
        <v>43</v>
      </c>
      <c r="B139" s="315" t="s">
        <v>157</v>
      </c>
      <c r="C139" s="316"/>
      <c r="D139" s="158">
        <v>100</v>
      </c>
      <c r="E139" s="159">
        <v>2.6</v>
      </c>
      <c r="F139" s="159">
        <v>7.39</v>
      </c>
      <c r="G139" s="159">
        <v>3.23</v>
      </c>
      <c r="H139" s="159">
        <v>8.98</v>
      </c>
      <c r="I139" s="159">
        <v>0.04</v>
      </c>
      <c r="J139" s="159">
        <v>3.73</v>
      </c>
      <c r="K139" s="159">
        <v>0.03</v>
      </c>
      <c r="L139" s="159">
        <v>0.2</v>
      </c>
      <c r="M139" s="159">
        <v>33.200000000000003</v>
      </c>
      <c r="N139" s="159">
        <v>49.8</v>
      </c>
      <c r="O139" s="159">
        <v>15</v>
      </c>
      <c r="P139" s="160">
        <v>1.32</v>
      </c>
    </row>
    <row r="140" spans="1:16">
      <c r="A140" s="310">
        <v>82</v>
      </c>
      <c r="B140" s="311" t="s">
        <v>158</v>
      </c>
      <c r="C140" s="311"/>
      <c r="D140" s="317">
        <v>250</v>
      </c>
      <c r="E140" s="309">
        <v>1.83</v>
      </c>
      <c r="F140" s="309">
        <v>4.9000000000000004</v>
      </c>
      <c r="G140" s="309">
        <v>11.75</v>
      </c>
      <c r="H140" s="309">
        <v>98.4</v>
      </c>
      <c r="I140" s="309">
        <v>0.05</v>
      </c>
      <c r="J140" s="309">
        <v>1.03</v>
      </c>
      <c r="K140" s="309">
        <v>0.03</v>
      </c>
      <c r="L140" s="309">
        <v>0.2</v>
      </c>
      <c r="M140" s="309">
        <v>134.44999999999999</v>
      </c>
      <c r="N140" s="309">
        <v>153.03</v>
      </c>
      <c r="O140" s="309">
        <v>26.2</v>
      </c>
      <c r="P140" s="307">
        <v>1.18</v>
      </c>
    </row>
    <row r="141" spans="1:16">
      <c r="A141" s="310"/>
      <c r="B141" s="311"/>
      <c r="C141" s="311"/>
      <c r="D141" s="317"/>
      <c r="E141" s="309"/>
      <c r="F141" s="309"/>
      <c r="G141" s="309"/>
      <c r="H141" s="309"/>
      <c r="I141" s="309"/>
      <c r="J141" s="309"/>
      <c r="K141" s="309"/>
      <c r="L141" s="309"/>
      <c r="M141" s="309"/>
      <c r="N141" s="309"/>
      <c r="O141" s="309"/>
      <c r="P141" s="307"/>
    </row>
    <row r="142" spans="1:16">
      <c r="A142" s="310"/>
      <c r="B142" s="311"/>
      <c r="C142" s="311"/>
      <c r="D142" s="317"/>
      <c r="E142" s="309"/>
      <c r="F142" s="309"/>
      <c r="G142" s="309"/>
      <c r="H142" s="309"/>
      <c r="I142" s="309"/>
      <c r="J142" s="309"/>
      <c r="K142" s="309"/>
      <c r="L142" s="309"/>
      <c r="M142" s="309"/>
      <c r="N142" s="309"/>
      <c r="O142" s="309"/>
      <c r="P142" s="307"/>
    </row>
    <row r="143" spans="1:16">
      <c r="A143" s="310"/>
      <c r="B143" s="311"/>
      <c r="C143" s="311"/>
      <c r="D143" s="317"/>
      <c r="E143" s="309"/>
      <c r="F143" s="309"/>
      <c r="G143" s="309"/>
      <c r="H143" s="309"/>
      <c r="I143" s="309"/>
      <c r="J143" s="309"/>
      <c r="K143" s="309"/>
      <c r="L143" s="309"/>
      <c r="M143" s="309"/>
      <c r="N143" s="309"/>
      <c r="O143" s="309"/>
      <c r="P143" s="307"/>
    </row>
    <row r="144" spans="1:16">
      <c r="A144" s="310" t="s">
        <v>159</v>
      </c>
      <c r="B144" s="266" t="s">
        <v>77</v>
      </c>
      <c r="C144" s="311"/>
      <c r="D144" s="312">
        <v>220</v>
      </c>
      <c r="E144" s="309">
        <v>13.92</v>
      </c>
      <c r="F144" s="309">
        <v>11.45</v>
      </c>
      <c r="G144" s="309">
        <v>23.56</v>
      </c>
      <c r="H144" s="309">
        <v>253.4</v>
      </c>
      <c r="I144" s="309">
        <v>7.0000000000000007E-2</v>
      </c>
      <c r="J144" s="309">
        <v>1.42</v>
      </c>
      <c r="K144" s="309">
        <v>0.26</v>
      </c>
      <c r="L144" s="309">
        <v>9</v>
      </c>
      <c r="M144" s="309">
        <v>153.41</v>
      </c>
      <c r="N144" s="309" t="s">
        <v>160</v>
      </c>
      <c r="O144" s="309">
        <v>34.15</v>
      </c>
      <c r="P144" s="307">
        <v>1.2</v>
      </c>
    </row>
    <row r="145" spans="1:16">
      <c r="A145" s="310"/>
      <c r="B145" s="311"/>
      <c r="C145" s="311"/>
      <c r="D145" s="312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  <c r="P145" s="307"/>
    </row>
    <row r="146" spans="1:16">
      <c r="A146" s="310"/>
      <c r="B146" s="311"/>
      <c r="C146" s="311"/>
      <c r="D146" s="312"/>
      <c r="E146" s="309"/>
      <c r="F146" s="309"/>
      <c r="G146" s="309"/>
      <c r="H146" s="309"/>
      <c r="I146" s="309"/>
      <c r="J146" s="309"/>
      <c r="K146" s="309"/>
      <c r="L146" s="309"/>
      <c r="M146" s="309"/>
      <c r="N146" s="309"/>
      <c r="O146" s="309"/>
      <c r="P146" s="307"/>
    </row>
    <row r="147" spans="1:16">
      <c r="A147" s="310"/>
      <c r="B147" s="311"/>
      <c r="C147" s="311"/>
      <c r="D147" s="312"/>
      <c r="E147" s="309"/>
      <c r="F147" s="309"/>
      <c r="G147" s="309"/>
      <c r="H147" s="309"/>
      <c r="I147" s="309"/>
      <c r="J147" s="309"/>
      <c r="K147" s="309"/>
      <c r="L147" s="309"/>
      <c r="M147" s="309"/>
      <c r="N147" s="309"/>
      <c r="O147" s="309"/>
      <c r="P147" s="307"/>
    </row>
    <row r="148" spans="1:16">
      <c r="A148" s="161">
        <v>302</v>
      </c>
      <c r="B148" s="308" t="s">
        <v>161</v>
      </c>
      <c r="C148" s="308"/>
      <c r="D148" s="162">
        <v>100</v>
      </c>
      <c r="E148" s="163">
        <v>1.1299999999999999</v>
      </c>
      <c r="F148" s="163">
        <v>0.38</v>
      </c>
      <c r="G148" s="163">
        <v>15.75</v>
      </c>
      <c r="H148" s="163">
        <v>70.88</v>
      </c>
      <c r="I148" s="163">
        <v>0.03</v>
      </c>
      <c r="J148" s="163">
        <v>7.5</v>
      </c>
      <c r="K148" s="163">
        <v>0</v>
      </c>
      <c r="L148" s="163">
        <v>0.3</v>
      </c>
      <c r="M148" s="163">
        <v>6</v>
      </c>
      <c r="N148" s="163">
        <v>21</v>
      </c>
      <c r="O148" s="163">
        <v>31.5</v>
      </c>
      <c r="P148" s="164">
        <v>0.45</v>
      </c>
    </row>
    <row r="149" spans="1:16" ht="15.75">
      <c r="A149" s="161">
        <v>274</v>
      </c>
      <c r="B149" s="268" t="s">
        <v>144</v>
      </c>
      <c r="C149" s="268"/>
      <c r="D149" s="81">
        <v>200</v>
      </c>
      <c r="E149" s="135">
        <v>0.31</v>
      </c>
      <c r="F149" s="135"/>
      <c r="G149" s="135">
        <v>39.4</v>
      </c>
      <c r="H149" s="135">
        <v>168</v>
      </c>
      <c r="I149" s="135">
        <v>0.01</v>
      </c>
      <c r="J149" s="135">
        <v>2.4</v>
      </c>
      <c r="K149" s="135">
        <v>0.01</v>
      </c>
      <c r="L149" s="135">
        <v>0.78</v>
      </c>
      <c r="M149" s="135">
        <v>22.46</v>
      </c>
      <c r="N149" s="135">
        <v>18.5</v>
      </c>
      <c r="O149" s="135">
        <v>7.26</v>
      </c>
      <c r="P149" s="136">
        <v>0.192</v>
      </c>
    </row>
    <row r="150" spans="1:16">
      <c r="A150" s="161"/>
      <c r="B150" s="269" t="s">
        <v>49</v>
      </c>
      <c r="C150" s="269"/>
      <c r="D150" s="137">
        <v>45</v>
      </c>
      <c r="E150" s="135">
        <v>3.42</v>
      </c>
      <c r="F150" s="135">
        <v>0.27</v>
      </c>
      <c r="G150" s="135">
        <v>23.54</v>
      </c>
      <c r="H150" s="135">
        <v>104.85</v>
      </c>
      <c r="I150" s="135">
        <v>0.05</v>
      </c>
      <c r="J150" s="135">
        <v>0</v>
      </c>
      <c r="K150" s="135">
        <v>0</v>
      </c>
      <c r="L150" s="135"/>
      <c r="M150" s="135">
        <v>9</v>
      </c>
      <c r="N150" s="135">
        <v>29.25</v>
      </c>
      <c r="O150" s="135">
        <v>6.3</v>
      </c>
      <c r="P150" s="136">
        <v>0.41</v>
      </c>
    </row>
    <row r="151" spans="1:16" ht="15.75">
      <c r="A151" s="161"/>
      <c r="B151" s="261" t="s">
        <v>122</v>
      </c>
      <c r="C151" s="261"/>
      <c r="D151" s="137">
        <v>25</v>
      </c>
      <c r="E151" s="135">
        <v>1.75</v>
      </c>
      <c r="F151" s="135">
        <v>0.27</v>
      </c>
      <c r="G151" s="135">
        <v>10.08</v>
      </c>
      <c r="H151" s="135">
        <v>48.25</v>
      </c>
      <c r="I151" s="135">
        <v>0.05</v>
      </c>
      <c r="J151" s="135">
        <v>0</v>
      </c>
      <c r="K151" s="135">
        <v>0</v>
      </c>
      <c r="L151" s="135"/>
      <c r="M151" s="135">
        <v>9.5</v>
      </c>
      <c r="N151" s="135">
        <v>39</v>
      </c>
      <c r="O151" s="135">
        <v>12.25</v>
      </c>
      <c r="P151" s="136">
        <v>0.65</v>
      </c>
    </row>
    <row r="152" spans="1:16" ht="15.75" thickBot="1">
      <c r="A152" s="305" t="s">
        <v>123</v>
      </c>
      <c r="B152" s="306"/>
      <c r="C152" s="306"/>
      <c r="D152" s="165"/>
      <c r="E152" s="166">
        <f t="shared" ref="E152:P152" si="7">SUM(E139:E151)</f>
        <v>24.96</v>
      </c>
      <c r="F152" s="166">
        <f t="shared" si="7"/>
        <v>24.659999999999997</v>
      </c>
      <c r="G152" s="166">
        <f t="shared" si="7"/>
        <v>127.30999999999999</v>
      </c>
      <c r="H152" s="166">
        <f t="shared" si="7"/>
        <v>752.7600000000001</v>
      </c>
      <c r="I152" s="166">
        <f t="shared" si="7"/>
        <v>0.3</v>
      </c>
      <c r="J152" s="166">
        <f t="shared" si="7"/>
        <v>16.079999999999998</v>
      </c>
      <c r="K152" s="166">
        <f t="shared" si="7"/>
        <v>0.33</v>
      </c>
      <c r="L152" s="166">
        <f t="shared" si="7"/>
        <v>10.48</v>
      </c>
      <c r="M152" s="166">
        <f t="shared" si="7"/>
        <v>368.01999999999992</v>
      </c>
      <c r="N152" s="166">
        <f t="shared" si="7"/>
        <v>310.58</v>
      </c>
      <c r="O152" s="166">
        <f t="shared" si="7"/>
        <v>132.66</v>
      </c>
      <c r="P152" s="167">
        <f t="shared" si="7"/>
        <v>5.402000000000001</v>
      </c>
    </row>
    <row r="155" spans="1:16" ht="15.75" thickBot="1">
      <c r="E155" s="168" t="s">
        <v>162</v>
      </c>
      <c r="F155" s="168"/>
      <c r="G155" s="168"/>
      <c r="H155" s="168"/>
      <c r="I155" s="168"/>
    </row>
    <row r="156" spans="1:16">
      <c r="A156" s="201" t="s">
        <v>1</v>
      </c>
      <c r="B156" s="203" t="s">
        <v>2</v>
      </c>
      <c r="C156" s="204"/>
      <c r="D156" s="207" t="s">
        <v>3</v>
      </c>
      <c r="E156" s="209" t="s">
        <v>4</v>
      </c>
      <c r="F156" s="210"/>
      <c r="G156" s="211"/>
      <c r="H156" s="207" t="s">
        <v>5</v>
      </c>
      <c r="I156" s="209" t="s">
        <v>6</v>
      </c>
      <c r="J156" s="210"/>
      <c r="K156" s="210"/>
      <c r="L156" s="211"/>
      <c r="M156" s="196" t="s">
        <v>7</v>
      </c>
      <c r="N156" s="196"/>
      <c r="O156" s="196"/>
      <c r="P156" s="197"/>
    </row>
    <row r="157" spans="1:16" ht="28.5">
      <c r="A157" s="202"/>
      <c r="B157" s="205"/>
      <c r="C157" s="206"/>
      <c r="D157" s="208"/>
      <c r="E157" s="153" t="s">
        <v>8</v>
      </c>
      <c r="F157" s="153" t="s">
        <v>9</v>
      </c>
      <c r="G157" s="154" t="s">
        <v>10</v>
      </c>
      <c r="H157" s="208"/>
      <c r="I157" s="3" t="s">
        <v>11</v>
      </c>
      <c r="J157" s="3" t="s">
        <v>12</v>
      </c>
      <c r="K157" s="3" t="s">
        <v>13</v>
      </c>
      <c r="L157" s="3" t="s">
        <v>14</v>
      </c>
      <c r="M157" s="3" t="s">
        <v>15</v>
      </c>
      <c r="N157" s="3" t="s">
        <v>16</v>
      </c>
      <c r="O157" s="3" t="s">
        <v>17</v>
      </c>
      <c r="P157" s="4" t="s">
        <v>18</v>
      </c>
    </row>
    <row r="158" spans="1:16" ht="16.5" thickBot="1">
      <c r="A158" s="302" t="s">
        <v>117</v>
      </c>
      <c r="B158" s="302"/>
      <c r="C158" s="302"/>
      <c r="D158" s="302"/>
      <c r="E158" s="302"/>
      <c r="F158" s="302"/>
      <c r="G158" s="302"/>
      <c r="H158" s="302"/>
      <c r="I158" s="302"/>
      <c r="J158" s="302"/>
      <c r="K158" s="302"/>
      <c r="L158" s="302"/>
      <c r="M158" s="302"/>
      <c r="N158" s="302"/>
      <c r="O158" s="302"/>
      <c r="P158" s="302"/>
    </row>
    <row r="159" spans="1:16">
      <c r="A159" s="169">
        <v>59</v>
      </c>
      <c r="B159" s="303" t="s">
        <v>163</v>
      </c>
      <c r="C159" s="304"/>
      <c r="D159" s="127">
        <v>30</v>
      </c>
      <c r="E159" s="128">
        <v>0.24</v>
      </c>
      <c r="F159" s="128">
        <v>0.03</v>
      </c>
      <c r="G159" s="128">
        <v>0.75</v>
      </c>
      <c r="H159" s="128">
        <v>4.2300000000000004</v>
      </c>
      <c r="I159" s="128">
        <v>0.01</v>
      </c>
      <c r="J159" s="128">
        <v>3</v>
      </c>
      <c r="K159" s="128">
        <v>0</v>
      </c>
      <c r="L159" s="128">
        <v>0.3</v>
      </c>
      <c r="M159" s="128">
        <v>6.9</v>
      </c>
      <c r="N159" s="128">
        <v>12.6</v>
      </c>
      <c r="O159" s="128">
        <v>4.2</v>
      </c>
      <c r="P159" s="129">
        <v>0.18</v>
      </c>
    </row>
    <row r="160" spans="1:16">
      <c r="A160" s="300" t="s">
        <v>164</v>
      </c>
      <c r="B160" s="292" t="s">
        <v>165</v>
      </c>
      <c r="C160" s="293"/>
      <c r="D160" s="277" t="s">
        <v>166</v>
      </c>
      <c r="E160" s="270">
        <v>9.17</v>
      </c>
      <c r="F160" s="270">
        <v>3.43</v>
      </c>
      <c r="G160" s="270">
        <v>28.41</v>
      </c>
      <c r="H160" s="270">
        <v>181.18</v>
      </c>
      <c r="I160" s="270">
        <v>0.17</v>
      </c>
      <c r="J160" s="270">
        <v>1</v>
      </c>
      <c r="K160" s="270">
        <v>0.1</v>
      </c>
      <c r="L160" s="270">
        <v>1.26</v>
      </c>
      <c r="M160" s="270">
        <v>85.81</v>
      </c>
      <c r="N160" s="270">
        <v>339.48</v>
      </c>
      <c r="O160" s="270">
        <v>50.11</v>
      </c>
      <c r="P160" s="265">
        <v>2.46</v>
      </c>
    </row>
    <row r="161" spans="1:16">
      <c r="A161" s="300"/>
      <c r="B161" s="292"/>
      <c r="C161" s="293"/>
      <c r="D161" s="277"/>
      <c r="E161" s="270"/>
      <c r="F161" s="270"/>
      <c r="G161" s="270"/>
      <c r="H161" s="270"/>
      <c r="I161" s="270"/>
      <c r="J161" s="270"/>
      <c r="K161" s="270"/>
      <c r="L161" s="270"/>
      <c r="M161" s="270"/>
      <c r="N161" s="270"/>
      <c r="O161" s="270"/>
      <c r="P161" s="265"/>
    </row>
    <row r="162" spans="1:16">
      <c r="A162" s="300"/>
      <c r="B162" s="292"/>
      <c r="C162" s="293"/>
      <c r="D162" s="277"/>
      <c r="E162" s="270"/>
      <c r="F162" s="270"/>
      <c r="G162" s="270"/>
      <c r="H162" s="270"/>
      <c r="I162" s="270"/>
      <c r="J162" s="270"/>
      <c r="K162" s="270"/>
      <c r="L162" s="270"/>
      <c r="M162" s="270"/>
      <c r="N162" s="270"/>
      <c r="O162" s="270"/>
      <c r="P162" s="265"/>
    </row>
    <row r="163" spans="1:16">
      <c r="A163" s="300"/>
      <c r="B163" s="292"/>
      <c r="C163" s="293"/>
      <c r="D163" s="277"/>
      <c r="E163" s="270"/>
      <c r="F163" s="270"/>
      <c r="G163" s="270"/>
      <c r="H163" s="270"/>
      <c r="I163" s="270"/>
      <c r="J163" s="270"/>
      <c r="K163" s="270"/>
      <c r="L163" s="270"/>
      <c r="M163" s="270"/>
      <c r="N163" s="270"/>
      <c r="O163" s="270"/>
      <c r="P163" s="265"/>
    </row>
    <row r="164" spans="1:16">
      <c r="A164" s="300">
        <v>229</v>
      </c>
      <c r="B164" s="292" t="s">
        <v>167</v>
      </c>
      <c r="C164" s="293"/>
      <c r="D164" s="301">
        <v>100</v>
      </c>
      <c r="E164" s="270">
        <v>12.13</v>
      </c>
      <c r="F164" s="270">
        <v>2.93</v>
      </c>
      <c r="G164" s="270">
        <v>1.5</v>
      </c>
      <c r="H164" s="270">
        <v>80.930000000000007</v>
      </c>
      <c r="I164" s="270">
        <v>0.08</v>
      </c>
      <c r="J164" s="270">
        <v>1.2</v>
      </c>
      <c r="K164" s="270">
        <v>0.01</v>
      </c>
      <c r="L164" s="270">
        <v>1.48</v>
      </c>
      <c r="M164" s="270">
        <v>28.8</v>
      </c>
      <c r="N164" s="270">
        <v>176.93</v>
      </c>
      <c r="O164" s="270">
        <v>28.53</v>
      </c>
      <c r="P164" s="265">
        <v>0.55000000000000004</v>
      </c>
    </row>
    <row r="165" spans="1:16">
      <c r="A165" s="300"/>
      <c r="B165" s="292"/>
      <c r="C165" s="293"/>
      <c r="D165" s="301"/>
      <c r="E165" s="270"/>
      <c r="F165" s="270"/>
      <c r="G165" s="270"/>
      <c r="H165" s="270"/>
      <c r="I165" s="270"/>
      <c r="J165" s="270"/>
      <c r="K165" s="270"/>
      <c r="L165" s="270"/>
      <c r="M165" s="270"/>
      <c r="N165" s="270"/>
      <c r="O165" s="270"/>
      <c r="P165" s="265"/>
    </row>
    <row r="166" spans="1:16">
      <c r="A166" s="300"/>
      <c r="B166" s="292"/>
      <c r="C166" s="293"/>
      <c r="D166" s="301"/>
      <c r="E166" s="270"/>
      <c r="F166" s="270"/>
      <c r="G166" s="270"/>
      <c r="H166" s="270"/>
      <c r="I166" s="270"/>
      <c r="J166" s="270"/>
      <c r="K166" s="270"/>
      <c r="L166" s="270"/>
      <c r="M166" s="270"/>
      <c r="N166" s="270"/>
      <c r="O166" s="270"/>
      <c r="P166" s="265"/>
    </row>
    <row r="167" spans="1:16">
      <c r="A167" s="300"/>
      <c r="B167" s="292"/>
      <c r="C167" s="293"/>
      <c r="D167" s="301"/>
      <c r="E167" s="270"/>
      <c r="F167" s="270"/>
      <c r="G167" s="270"/>
      <c r="H167" s="270"/>
      <c r="I167" s="270"/>
      <c r="J167" s="270"/>
      <c r="K167" s="270"/>
      <c r="L167" s="270"/>
      <c r="M167" s="270"/>
      <c r="N167" s="270"/>
      <c r="O167" s="270"/>
      <c r="P167" s="265"/>
    </row>
    <row r="168" spans="1:16">
      <c r="A168" s="170">
        <v>143</v>
      </c>
      <c r="B168" s="292" t="s">
        <v>168</v>
      </c>
      <c r="C168" s="293"/>
      <c r="D168" s="131">
        <v>150</v>
      </c>
      <c r="E168" s="132">
        <v>2.5299999999999998</v>
      </c>
      <c r="F168" s="132">
        <v>15.7</v>
      </c>
      <c r="G168" s="132">
        <v>12.28</v>
      </c>
      <c r="H168" s="132">
        <v>202.85</v>
      </c>
      <c r="I168" s="132">
        <v>0.28799999999999998</v>
      </c>
      <c r="J168" s="132">
        <v>1.79</v>
      </c>
      <c r="K168" s="132">
        <v>0.02</v>
      </c>
      <c r="L168" s="132">
        <v>1.8</v>
      </c>
      <c r="M168" s="132">
        <v>53.1</v>
      </c>
      <c r="N168" s="132">
        <v>64.28</v>
      </c>
      <c r="O168" s="132">
        <v>23.22</v>
      </c>
      <c r="P168" s="133">
        <v>0.86</v>
      </c>
    </row>
    <row r="169" spans="1:16">
      <c r="A169" s="171" t="s">
        <v>32</v>
      </c>
      <c r="B169" s="294" t="s">
        <v>34</v>
      </c>
      <c r="C169" s="295"/>
      <c r="D169" s="114">
        <v>100</v>
      </c>
      <c r="E169" s="135">
        <v>0.3</v>
      </c>
      <c r="F169" s="135">
        <v>0.23</v>
      </c>
      <c r="G169" s="135">
        <v>7.73</v>
      </c>
      <c r="H169" s="135">
        <v>34.130000000000003</v>
      </c>
      <c r="I169" s="135">
        <v>0.02</v>
      </c>
      <c r="J169" s="135">
        <v>3.75</v>
      </c>
      <c r="K169" s="135">
        <v>0</v>
      </c>
      <c r="L169" s="135">
        <v>0.3</v>
      </c>
      <c r="M169" s="135">
        <v>14.25</v>
      </c>
      <c r="N169" s="135">
        <v>12</v>
      </c>
      <c r="O169" s="135">
        <v>9</v>
      </c>
      <c r="P169" s="136">
        <v>1.73</v>
      </c>
    </row>
    <row r="170" spans="1:16">
      <c r="A170" s="171">
        <v>359</v>
      </c>
      <c r="B170" s="296" t="s">
        <v>169</v>
      </c>
      <c r="C170" s="297"/>
      <c r="D170" s="114">
        <v>200</v>
      </c>
      <c r="E170" s="149">
        <v>1</v>
      </c>
      <c r="F170" s="135">
        <v>0</v>
      </c>
      <c r="G170" s="135">
        <v>25.4</v>
      </c>
      <c r="H170" s="135">
        <v>105.6</v>
      </c>
      <c r="I170" s="135">
        <v>0.04</v>
      </c>
      <c r="J170" s="135">
        <v>0.8</v>
      </c>
      <c r="K170" s="135">
        <v>0</v>
      </c>
      <c r="L170" s="135">
        <v>0.26</v>
      </c>
      <c r="M170" s="135">
        <v>40</v>
      </c>
      <c r="N170" s="135">
        <v>36</v>
      </c>
      <c r="O170" s="135">
        <v>20</v>
      </c>
      <c r="P170" s="136">
        <v>0.2</v>
      </c>
    </row>
    <row r="171" spans="1:16">
      <c r="A171" s="171"/>
      <c r="B171" s="298" t="s">
        <v>49</v>
      </c>
      <c r="C171" s="269"/>
      <c r="D171" s="137">
        <v>45</v>
      </c>
      <c r="E171" s="135">
        <v>3.42</v>
      </c>
      <c r="F171" s="135">
        <v>0.27</v>
      </c>
      <c r="G171" s="135">
        <v>23.54</v>
      </c>
      <c r="H171" s="135">
        <v>104.85</v>
      </c>
      <c r="I171" s="135">
        <v>0.05</v>
      </c>
      <c r="J171" s="135">
        <v>0</v>
      </c>
      <c r="K171" s="135">
        <v>0</v>
      </c>
      <c r="L171" s="135"/>
      <c r="M171" s="135">
        <v>9</v>
      </c>
      <c r="N171" s="135">
        <v>29.25</v>
      </c>
      <c r="O171" s="135">
        <v>6.3</v>
      </c>
      <c r="P171" s="136">
        <v>0.41</v>
      </c>
    </row>
    <row r="172" spans="1:16" ht="15.75" thickBot="1">
      <c r="A172" s="172"/>
      <c r="B172" s="299" t="s">
        <v>122</v>
      </c>
      <c r="C172" s="261"/>
      <c r="D172" s="137">
        <v>25</v>
      </c>
      <c r="E172" s="135">
        <v>1.75</v>
      </c>
      <c r="F172" s="135">
        <v>0.27</v>
      </c>
      <c r="G172" s="135">
        <v>10.08</v>
      </c>
      <c r="H172" s="135">
        <v>48.25</v>
      </c>
      <c r="I172" s="135">
        <v>0.05</v>
      </c>
      <c r="J172" s="135">
        <v>0</v>
      </c>
      <c r="K172" s="135">
        <v>0</v>
      </c>
      <c r="L172" s="135"/>
      <c r="M172" s="135">
        <v>9.5</v>
      </c>
      <c r="N172" s="135">
        <v>39</v>
      </c>
      <c r="O172" s="135">
        <v>12.25</v>
      </c>
      <c r="P172" s="136">
        <v>0.65</v>
      </c>
    </row>
    <row r="173" spans="1:16" ht="15.75" thickBot="1">
      <c r="A173" s="278" t="s">
        <v>123</v>
      </c>
      <c r="B173" s="279"/>
      <c r="C173" s="280"/>
      <c r="D173" s="173"/>
      <c r="E173" s="139">
        <f t="shared" ref="E173:P173" si="8">SUM(E159:E172)</f>
        <v>30.54</v>
      </c>
      <c r="F173" s="139">
        <f t="shared" si="8"/>
        <v>22.86</v>
      </c>
      <c r="G173" s="139">
        <f t="shared" si="8"/>
        <v>109.68999999999998</v>
      </c>
      <c r="H173" s="139">
        <f t="shared" si="8"/>
        <v>762.0200000000001</v>
      </c>
      <c r="I173" s="139">
        <f t="shared" si="8"/>
        <v>0.70800000000000018</v>
      </c>
      <c r="J173" s="139">
        <f t="shared" si="8"/>
        <v>11.540000000000001</v>
      </c>
      <c r="K173" s="139">
        <f t="shared" si="8"/>
        <v>0.13</v>
      </c>
      <c r="L173" s="139">
        <f t="shared" si="8"/>
        <v>5.3999999999999995</v>
      </c>
      <c r="M173" s="139">
        <f t="shared" si="8"/>
        <v>247.36</v>
      </c>
      <c r="N173" s="139">
        <f t="shared" si="8"/>
        <v>709.54</v>
      </c>
      <c r="O173" s="139">
        <f t="shared" si="8"/>
        <v>153.61000000000001</v>
      </c>
      <c r="P173" s="140">
        <f t="shared" si="8"/>
        <v>7.0400000000000018</v>
      </c>
    </row>
    <row r="176" spans="1:16" ht="15.75" thickBot="1">
      <c r="E176" s="200" t="s">
        <v>170</v>
      </c>
      <c r="F176" s="200"/>
      <c r="G176" s="200"/>
      <c r="H176" s="200"/>
      <c r="I176" s="200"/>
    </row>
    <row r="177" spans="1:16">
      <c r="A177" s="281" t="s">
        <v>1</v>
      </c>
      <c r="B177" s="283" t="s">
        <v>2</v>
      </c>
      <c r="C177" s="284"/>
      <c r="D177" s="287" t="s">
        <v>3</v>
      </c>
      <c r="E177" s="289" t="s">
        <v>4</v>
      </c>
      <c r="F177" s="290"/>
      <c r="G177" s="291"/>
      <c r="H177" s="287" t="s">
        <v>5</v>
      </c>
      <c r="I177" s="289" t="s">
        <v>6</v>
      </c>
      <c r="J177" s="290"/>
      <c r="K177" s="290"/>
      <c r="L177" s="291"/>
      <c r="M177" s="273" t="s">
        <v>7</v>
      </c>
      <c r="N177" s="273"/>
      <c r="O177" s="273"/>
      <c r="P177" s="274"/>
    </row>
    <row r="178" spans="1:16" ht="26.25">
      <c r="A178" s="282"/>
      <c r="B178" s="285"/>
      <c r="C178" s="286"/>
      <c r="D178" s="288"/>
      <c r="E178" s="90" t="s">
        <v>8</v>
      </c>
      <c r="F178" s="90" t="s">
        <v>9</v>
      </c>
      <c r="G178" s="91" t="s">
        <v>10</v>
      </c>
      <c r="H178" s="288"/>
      <c r="I178" s="92" t="s">
        <v>11</v>
      </c>
      <c r="J178" s="92" t="s">
        <v>12</v>
      </c>
      <c r="K178" s="92" t="s">
        <v>13</v>
      </c>
      <c r="L178" s="92" t="s">
        <v>14</v>
      </c>
      <c r="M178" s="92" t="s">
        <v>15</v>
      </c>
      <c r="N178" s="92" t="s">
        <v>16</v>
      </c>
      <c r="O178" s="92" t="s">
        <v>17</v>
      </c>
      <c r="P178" s="93" t="s">
        <v>18</v>
      </c>
    </row>
    <row r="179" spans="1:16" ht="15.75" thickBot="1">
      <c r="A179" s="275" t="s">
        <v>117</v>
      </c>
      <c r="B179" s="275"/>
      <c r="C179" s="275"/>
      <c r="D179" s="275"/>
      <c r="E179" s="275"/>
      <c r="F179" s="275"/>
      <c r="G179" s="275"/>
      <c r="H179" s="275"/>
      <c r="I179" s="275"/>
      <c r="J179" s="275"/>
      <c r="K179" s="275"/>
      <c r="L179" s="275"/>
      <c r="M179" s="275"/>
      <c r="N179" s="275"/>
      <c r="O179" s="275"/>
      <c r="P179" s="275"/>
    </row>
    <row r="180" spans="1:16">
      <c r="A180" s="126">
        <v>59</v>
      </c>
      <c r="B180" s="276" t="s">
        <v>171</v>
      </c>
      <c r="C180" s="276"/>
      <c r="D180" s="174">
        <v>100</v>
      </c>
      <c r="E180" s="128">
        <v>1.33</v>
      </c>
      <c r="F180" s="128">
        <v>6.08</v>
      </c>
      <c r="G180" s="128">
        <v>8.52</v>
      </c>
      <c r="H180" s="128">
        <v>94.12</v>
      </c>
      <c r="I180" s="128">
        <v>0.02</v>
      </c>
      <c r="J180" s="128">
        <v>2.44</v>
      </c>
      <c r="K180" s="128">
        <v>0.1</v>
      </c>
      <c r="L180" s="128">
        <v>0.02</v>
      </c>
      <c r="M180" s="128">
        <v>43</v>
      </c>
      <c r="N180" s="128">
        <v>28.32</v>
      </c>
      <c r="O180" s="128">
        <v>16</v>
      </c>
      <c r="P180" s="129">
        <v>0.52</v>
      </c>
    </row>
    <row r="181" spans="1:16">
      <c r="A181" s="271">
        <v>180</v>
      </c>
      <c r="B181" s="266" t="s">
        <v>172</v>
      </c>
      <c r="C181" s="266"/>
      <c r="D181" s="277">
        <v>250</v>
      </c>
      <c r="E181" s="270">
        <v>8.7100000000000009</v>
      </c>
      <c r="F181" s="270">
        <v>2.54</v>
      </c>
      <c r="G181" s="270">
        <v>14.56</v>
      </c>
      <c r="H181" s="270">
        <v>115.96</v>
      </c>
      <c r="I181" s="270">
        <v>0.15</v>
      </c>
      <c r="J181" s="270">
        <v>1.6</v>
      </c>
      <c r="K181" s="270">
        <v>0.08</v>
      </c>
      <c r="L181" s="270">
        <v>0.15</v>
      </c>
      <c r="M181" s="270">
        <v>49.23</v>
      </c>
      <c r="N181" s="270">
        <v>250.53</v>
      </c>
      <c r="O181" s="270">
        <v>38.5</v>
      </c>
      <c r="P181" s="265">
        <v>1.19</v>
      </c>
    </row>
    <row r="182" spans="1:16">
      <c r="A182" s="271"/>
      <c r="B182" s="266"/>
      <c r="C182" s="266"/>
      <c r="D182" s="277"/>
      <c r="E182" s="270"/>
      <c r="F182" s="270"/>
      <c r="G182" s="270"/>
      <c r="H182" s="270"/>
      <c r="I182" s="270"/>
      <c r="J182" s="270"/>
      <c r="K182" s="270"/>
      <c r="L182" s="270"/>
      <c r="M182" s="270"/>
      <c r="N182" s="270"/>
      <c r="O182" s="270"/>
      <c r="P182" s="265"/>
    </row>
    <row r="183" spans="1:16">
      <c r="A183" s="271"/>
      <c r="B183" s="266"/>
      <c r="C183" s="266"/>
      <c r="D183" s="277"/>
      <c r="E183" s="270"/>
      <c r="F183" s="270"/>
      <c r="G183" s="270"/>
      <c r="H183" s="270"/>
      <c r="I183" s="270"/>
      <c r="J183" s="270"/>
      <c r="K183" s="270"/>
      <c r="L183" s="270"/>
      <c r="M183" s="270"/>
      <c r="N183" s="270"/>
      <c r="O183" s="270"/>
      <c r="P183" s="265"/>
    </row>
    <row r="184" spans="1:16">
      <c r="A184" s="271"/>
      <c r="B184" s="266"/>
      <c r="C184" s="266"/>
      <c r="D184" s="277"/>
      <c r="E184" s="270"/>
      <c r="F184" s="270"/>
      <c r="G184" s="270"/>
      <c r="H184" s="270"/>
      <c r="I184" s="270"/>
      <c r="J184" s="270"/>
      <c r="K184" s="270"/>
      <c r="L184" s="270"/>
      <c r="M184" s="270"/>
      <c r="N184" s="270"/>
      <c r="O184" s="270"/>
      <c r="P184" s="265"/>
    </row>
    <row r="185" spans="1:16">
      <c r="A185" s="271">
        <v>280</v>
      </c>
      <c r="B185" s="266" t="s">
        <v>173</v>
      </c>
      <c r="C185" s="266"/>
      <c r="D185" s="272">
        <v>100</v>
      </c>
      <c r="E185" s="270">
        <v>21.32</v>
      </c>
      <c r="F185" s="270">
        <v>9.93</v>
      </c>
      <c r="G185" s="270">
        <v>0.87</v>
      </c>
      <c r="H185" s="270">
        <v>178.13</v>
      </c>
      <c r="I185" s="270">
        <v>0.08</v>
      </c>
      <c r="J185" s="270">
        <v>0.1</v>
      </c>
      <c r="K185" s="270">
        <v>0.03</v>
      </c>
      <c r="L185" s="270">
        <v>0.01</v>
      </c>
      <c r="M185" s="270">
        <v>14.74</v>
      </c>
      <c r="N185" s="270">
        <v>219.3</v>
      </c>
      <c r="O185" s="270">
        <v>26.88</v>
      </c>
      <c r="P185" s="265">
        <v>3.34</v>
      </c>
    </row>
    <row r="186" spans="1:16">
      <c r="A186" s="271"/>
      <c r="B186" s="266"/>
      <c r="C186" s="266"/>
      <c r="D186" s="272"/>
      <c r="E186" s="270"/>
      <c r="F186" s="270"/>
      <c r="G186" s="270"/>
      <c r="H186" s="270"/>
      <c r="I186" s="270"/>
      <c r="J186" s="270"/>
      <c r="K186" s="270"/>
      <c r="L186" s="270"/>
      <c r="M186" s="270"/>
      <c r="N186" s="270"/>
      <c r="O186" s="270"/>
      <c r="P186" s="265"/>
    </row>
    <row r="187" spans="1:16">
      <c r="A187" s="271"/>
      <c r="B187" s="266"/>
      <c r="C187" s="266"/>
      <c r="D187" s="272"/>
      <c r="E187" s="270"/>
      <c r="F187" s="270"/>
      <c r="G187" s="270"/>
      <c r="H187" s="270"/>
      <c r="I187" s="270"/>
      <c r="J187" s="270"/>
      <c r="K187" s="270"/>
      <c r="L187" s="270"/>
      <c r="M187" s="270"/>
      <c r="N187" s="270"/>
      <c r="O187" s="270"/>
      <c r="P187" s="265"/>
    </row>
    <row r="188" spans="1:16">
      <c r="A188" s="271"/>
      <c r="B188" s="266"/>
      <c r="C188" s="266"/>
      <c r="D188" s="272"/>
      <c r="E188" s="270"/>
      <c r="F188" s="270"/>
      <c r="G188" s="270"/>
      <c r="H188" s="270"/>
      <c r="I188" s="270"/>
      <c r="J188" s="270"/>
      <c r="K188" s="270"/>
      <c r="L188" s="270"/>
      <c r="M188" s="270"/>
      <c r="N188" s="270"/>
      <c r="O188" s="270"/>
      <c r="P188" s="265"/>
    </row>
    <row r="189" spans="1:16">
      <c r="A189" s="130">
        <v>143</v>
      </c>
      <c r="B189" s="266" t="s">
        <v>174</v>
      </c>
      <c r="C189" s="266"/>
      <c r="D189" s="106">
        <v>150</v>
      </c>
      <c r="E189" s="132">
        <v>2.5299999999999998</v>
      </c>
      <c r="F189" s="132">
        <v>15.7</v>
      </c>
      <c r="G189" s="132">
        <v>12.28</v>
      </c>
      <c r="H189" s="132">
        <v>202.85</v>
      </c>
      <c r="I189" s="132">
        <v>0.28799999999999998</v>
      </c>
      <c r="J189" s="132">
        <v>1.78</v>
      </c>
      <c r="K189" s="132">
        <v>0.04</v>
      </c>
      <c r="L189" s="132">
        <v>0.17</v>
      </c>
      <c r="M189" s="132">
        <v>53.1</v>
      </c>
      <c r="N189" s="132">
        <v>64.28</v>
      </c>
      <c r="O189" s="132">
        <v>23.22</v>
      </c>
      <c r="P189" s="133">
        <v>0.86</v>
      </c>
    </row>
    <row r="190" spans="1:16">
      <c r="A190" s="134">
        <v>302</v>
      </c>
      <c r="B190" s="267" t="s">
        <v>26</v>
      </c>
      <c r="C190" s="267"/>
      <c r="D190" s="175">
        <v>75</v>
      </c>
      <c r="E190" s="135">
        <v>0.3</v>
      </c>
      <c r="F190" s="135">
        <v>0.3</v>
      </c>
      <c r="G190" s="135">
        <v>7.35</v>
      </c>
      <c r="H190" s="135">
        <v>33.299999999999997</v>
      </c>
      <c r="I190" s="135">
        <v>0.02</v>
      </c>
      <c r="J190" s="135">
        <v>7.5</v>
      </c>
      <c r="K190" s="135">
        <v>0</v>
      </c>
      <c r="L190" s="135">
        <v>0.15</v>
      </c>
      <c r="M190" s="135">
        <v>12</v>
      </c>
      <c r="N190" s="135">
        <v>8.25</v>
      </c>
      <c r="O190" s="135">
        <v>6.75</v>
      </c>
      <c r="P190" s="136">
        <v>1.65</v>
      </c>
    </row>
    <row r="191" spans="1:16">
      <c r="A191" s="134">
        <v>359</v>
      </c>
      <c r="B191" s="268" t="s">
        <v>175</v>
      </c>
      <c r="C191" s="268"/>
      <c r="D191" s="175">
        <v>200</v>
      </c>
      <c r="E191" s="149">
        <v>0.4</v>
      </c>
      <c r="F191" s="135">
        <v>0.27</v>
      </c>
      <c r="G191" s="135">
        <v>17.2</v>
      </c>
      <c r="H191" s="135">
        <v>72.8</v>
      </c>
      <c r="I191" s="135">
        <v>0.01</v>
      </c>
      <c r="J191" s="135">
        <v>10</v>
      </c>
      <c r="K191" s="135">
        <v>0.3</v>
      </c>
      <c r="L191" s="135"/>
      <c r="M191" s="135">
        <v>7.73</v>
      </c>
      <c r="N191" s="135">
        <v>2.13</v>
      </c>
      <c r="O191" s="135">
        <v>2.67</v>
      </c>
      <c r="P191" s="136">
        <v>0.53</v>
      </c>
    </row>
    <row r="192" spans="1:16">
      <c r="A192" s="134"/>
      <c r="B192" s="269" t="s">
        <v>49</v>
      </c>
      <c r="C192" s="269"/>
      <c r="D192" s="137">
        <v>45</v>
      </c>
      <c r="E192" s="135">
        <v>3.42</v>
      </c>
      <c r="F192" s="135">
        <v>0.27</v>
      </c>
      <c r="G192" s="135">
        <v>23.54</v>
      </c>
      <c r="H192" s="135">
        <v>104.85</v>
      </c>
      <c r="I192" s="135">
        <v>0.05</v>
      </c>
      <c r="J192" s="135">
        <v>0</v>
      </c>
      <c r="K192" s="135">
        <v>0</v>
      </c>
      <c r="L192" s="135"/>
      <c r="M192" s="135">
        <v>9</v>
      </c>
      <c r="N192" s="135">
        <v>29.25</v>
      </c>
      <c r="O192" s="135">
        <v>6.3</v>
      </c>
      <c r="P192" s="136">
        <v>0.41</v>
      </c>
    </row>
    <row r="193" spans="1:16">
      <c r="A193" s="134"/>
      <c r="B193" s="261" t="s">
        <v>122</v>
      </c>
      <c r="C193" s="261"/>
      <c r="D193" s="137">
        <v>25</v>
      </c>
      <c r="E193" s="135">
        <v>1.75</v>
      </c>
      <c r="F193" s="135">
        <v>0.27</v>
      </c>
      <c r="G193" s="135">
        <v>10.08</v>
      </c>
      <c r="H193" s="135">
        <v>48.25</v>
      </c>
      <c r="I193" s="135">
        <v>0.05</v>
      </c>
      <c r="J193" s="135">
        <v>0</v>
      </c>
      <c r="K193" s="135">
        <v>0</v>
      </c>
      <c r="L193" s="135"/>
      <c r="M193" s="135">
        <v>9.5</v>
      </c>
      <c r="N193" s="135">
        <v>39</v>
      </c>
      <c r="O193" s="135">
        <v>12.25</v>
      </c>
      <c r="P193" s="136">
        <v>0.65</v>
      </c>
    </row>
    <row r="194" spans="1:16" ht="15.75" thickBot="1">
      <c r="A194" s="262" t="s">
        <v>123</v>
      </c>
      <c r="B194" s="263"/>
      <c r="C194" s="264"/>
      <c r="D194" s="176"/>
      <c r="E194" s="139">
        <f t="shared" ref="E194:P194" si="9">SUM(E180:E193)</f>
        <v>39.76</v>
      </c>
      <c r="F194" s="139">
        <f t="shared" si="9"/>
        <v>35.360000000000007</v>
      </c>
      <c r="G194" s="139">
        <f t="shared" si="9"/>
        <v>94.399999999999991</v>
      </c>
      <c r="H194" s="139">
        <f t="shared" si="9"/>
        <v>850.25999999999988</v>
      </c>
      <c r="I194" s="139">
        <f t="shared" si="9"/>
        <v>0.66800000000000015</v>
      </c>
      <c r="J194" s="139">
        <f t="shared" si="9"/>
        <v>23.42</v>
      </c>
      <c r="K194" s="139">
        <f t="shared" si="9"/>
        <v>0.55000000000000004</v>
      </c>
      <c r="L194" s="139">
        <f t="shared" si="9"/>
        <v>0.5</v>
      </c>
      <c r="M194" s="139">
        <f t="shared" si="9"/>
        <v>198.29999999999998</v>
      </c>
      <c r="N194" s="139">
        <f t="shared" si="9"/>
        <v>641.06000000000006</v>
      </c>
      <c r="O194" s="139">
        <f t="shared" si="9"/>
        <v>132.57</v>
      </c>
      <c r="P194" s="140">
        <f t="shared" si="9"/>
        <v>9.15</v>
      </c>
    </row>
  </sheetData>
  <mergeCells count="438">
    <mergeCell ref="A22:P22"/>
    <mergeCell ref="B23:C23"/>
    <mergeCell ref="A24:A27"/>
    <mergeCell ref="B24:C27"/>
    <mergeCell ref="D24:D27"/>
    <mergeCell ref="E24:E27"/>
    <mergeCell ref="F24:F27"/>
    <mergeCell ref="G24:G27"/>
    <mergeCell ref="H24:H27"/>
    <mergeCell ref="I24:I27"/>
    <mergeCell ref="J24:J27"/>
    <mergeCell ref="K24:K27"/>
    <mergeCell ref="L24:L27"/>
    <mergeCell ref="M24:M27"/>
    <mergeCell ref="A4:A7"/>
    <mergeCell ref="B4:C7"/>
    <mergeCell ref="D4:D7"/>
    <mergeCell ref="E4:E7"/>
    <mergeCell ref="F4:F7"/>
    <mergeCell ref="A2:P2"/>
    <mergeCell ref="B3:C3"/>
    <mergeCell ref="D20:D21"/>
    <mergeCell ref="E20:G20"/>
    <mergeCell ref="H20:H21"/>
    <mergeCell ref="I20:L20"/>
    <mergeCell ref="M20:P20"/>
    <mergeCell ref="L4:L7"/>
    <mergeCell ref="M4:M7"/>
    <mergeCell ref="N4:N7"/>
    <mergeCell ref="O4:O7"/>
    <mergeCell ref="P4:P7"/>
    <mergeCell ref="G4:G7"/>
    <mergeCell ref="H4:H7"/>
    <mergeCell ref="I4:I7"/>
    <mergeCell ref="J4:J7"/>
    <mergeCell ref="K4:K7"/>
    <mergeCell ref="O8:O11"/>
    <mergeCell ref="P8:P11"/>
    <mergeCell ref="G8:G11"/>
    <mergeCell ref="H8:H11"/>
    <mergeCell ref="I8:I11"/>
    <mergeCell ref="J8:J11"/>
    <mergeCell ref="K8:K11"/>
    <mergeCell ref="A8:A11"/>
    <mergeCell ref="B8:C11"/>
    <mergeCell ref="D8:D11"/>
    <mergeCell ref="E8:E11"/>
    <mergeCell ref="F8:F11"/>
    <mergeCell ref="B13:C13"/>
    <mergeCell ref="B14:C14"/>
    <mergeCell ref="B15:C15"/>
    <mergeCell ref="B16:C16"/>
    <mergeCell ref="A20:A21"/>
    <mergeCell ref="B20:C21"/>
    <mergeCell ref="L8:L11"/>
    <mergeCell ref="M8:M11"/>
    <mergeCell ref="N8:N11"/>
    <mergeCell ref="N24:N27"/>
    <mergeCell ref="O24:O27"/>
    <mergeCell ref="P24:P27"/>
    <mergeCell ref="A28:A31"/>
    <mergeCell ref="B28:C31"/>
    <mergeCell ref="D28:D31"/>
    <mergeCell ref="E28:E31"/>
    <mergeCell ref="F28:F31"/>
    <mergeCell ref="G28:G31"/>
    <mergeCell ref="H28:H31"/>
    <mergeCell ref="I28:I31"/>
    <mergeCell ref="J28:J31"/>
    <mergeCell ref="K28:K31"/>
    <mergeCell ref="L28:L31"/>
    <mergeCell ref="M28:M31"/>
    <mergeCell ref="N28:N31"/>
    <mergeCell ref="M39:P39"/>
    <mergeCell ref="A41:P41"/>
    <mergeCell ref="B35:C35"/>
    <mergeCell ref="A36:C36"/>
    <mergeCell ref="A39:A40"/>
    <mergeCell ref="B39:C40"/>
    <mergeCell ref="D39:D40"/>
    <mergeCell ref="O28:O31"/>
    <mergeCell ref="P28:P31"/>
    <mergeCell ref="B32:C32"/>
    <mergeCell ref="B33:C33"/>
    <mergeCell ref="B34:C34"/>
    <mergeCell ref="I43:I46"/>
    <mergeCell ref="J43:J46"/>
    <mergeCell ref="B42:C42"/>
    <mergeCell ref="A43:A46"/>
    <mergeCell ref="B43:C46"/>
    <mergeCell ref="D43:D46"/>
    <mergeCell ref="E43:E46"/>
    <mergeCell ref="E39:G39"/>
    <mergeCell ref="H39:H40"/>
    <mergeCell ref="I39:L39"/>
    <mergeCell ref="P43:P46"/>
    <mergeCell ref="A47:A50"/>
    <mergeCell ref="B47:C50"/>
    <mergeCell ref="D47:D50"/>
    <mergeCell ref="E47:E50"/>
    <mergeCell ref="F47:F50"/>
    <mergeCell ref="G47:G50"/>
    <mergeCell ref="H47:H50"/>
    <mergeCell ref="I47:I50"/>
    <mergeCell ref="J47:J50"/>
    <mergeCell ref="K47:K50"/>
    <mergeCell ref="L47:L50"/>
    <mergeCell ref="M47:M50"/>
    <mergeCell ref="N47:N50"/>
    <mergeCell ref="O47:O50"/>
    <mergeCell ref="P47:P50"/>
    <mergeCell ref="K43:K46"/>
    <mergeCell ref="L43:L46"/>
    <mergeCell ref="M43:M46"/>
    <mergeCell ref="N43:N46"/>
    <mergeCell ref="O43:O46"/>
    <mergeCell ref="F43:F46"/>
    <mergeCell ref="G43:G46"/>
    <mergeCell ref="H43:H46"/>
    <mergeCell ref="A56:C56"/>
    <mergeCell ref="A59:A60"/>
    <mergeCell ref="B59:C60"/>
    <mergeCell ref="D59:D60"/>
    <mergeCell ref="E59:G59"/>
    <mergeCell ref="B51:C51"/>
    <mergeCell ref="B52:C52"/>
    <mergeCell ref="B53:C53"/>
    <mergeCell ref="B54:C54"/>
    <mergeCell ref="B55:C55"/>
    <mergeCell ref="A63:A66"/>
    <mergeCell ref="B63:C66"/>
    <mergeCell ref="D63:D66"/>
    <mergeCell ref="E63:E66"/>
    <mergeCell ref="F63:F66"/>
    <mergeCell ref="H59:H60"/>
    <mergeCell ref="I59:L59"/>
    <mergeCell ref="M59:P59"/>
    <mergeCell ref="A61:P61"/>
    <mergeCell ref="B62:C62"/>
    <mergeCell ref="L63:L66"/>
    <mergeCell ref="M63:M66"/>
    <mergeCell ref="N63:N66"/>
    <mergeCell ref="O63:O66"/>
    <mergeCell ref="P63:P66"/>
    <mergeCell ref="G63:G66"/>
    <mergeCell ref="H63:H66"/>
    <mergeCell ref="I63:I66"/>
    <mergeCell ref="J63:J66"/>
    <mergeCell ref="K63:K66"/>
    <mergeCell ref="P67:P70"/>
    <mergeCell ref="G67:G70"/>
    <mergeCell ref="H67:H70"/>
    <mergeCell ref="I67:I70"/>
    <mergeCell ref="J67:J70"/>
    <mergeCell ref="K67:K70"/>
    <mergeCell ref="A67:A70"/>
    <mergeCell ref="B67:C70"/>
    <mergeCell ref="D67:D70"/>
    <mergeCell ref="E67:E70"/>
    <mergeCell ref="F67:F70"/>
    <mergeCell ref="B71:C71"/>
    <mergeCell ref="B72:C72"/>
    <mergeCell ref="B73:C73"/>
    <mergeCell ref="B74:C74"/>
    <mergeCell ref="A75:C75"/>
    <mergeCell ref="L67:L70"/>
    <mergeCell ref="M67:M70"/>
    <mergeCell ref="N67:N70"/>
    <mergeCell ref="O67:O70"/>
    <mergeCell ref="I78:L78"/>
    <mergeCell ref="M78:P78"/>
    <mergeCell ref="A80:P80"/>
    <mergeCell ref="B81:C81"/>
    <mergeCell ref="A82:A85"/>
    <mergeCell ref="B82:C85"/>
    <mergeCell ref="D82:D85"/>
    <mergeCell ref="E82:E85"/>
    <mergeCell ref="F82:F85"/>
    <mergeCell ref="G82:G85"/>
    <mergeCell ref="H82:H85"/>
    <mergeCell ref="I82:I85"/>
    <mergeCell ref="J82:J85"/>
    <mergeCell ref="K82:K85"/>
    <mergeCell ref="L82:L85"/>
    <mergeCell ref="M82:M85"/>
    <mergeCell ref="A78:A79"/>
    <mergeCell ref="B78:C79"/>
    <mergeCell ref="D78:D79"/>
    <mergeCell ref="E78:G78"/>
    <mergeCell ref="H78:H79"/>
    <mergeCell ref="N82:N85"/>
    <mergeCell ref="O82:O85"/>
    <mergeCell ref="P82:P85"/>
    <mergeCell ref="A86:A88"/>
    <mergeCell ref="B86:C88"/>
    <mergeCell ref="D86:D88"/>
    <mergeCell ref="E86:E88"/>
    <mergeCell ref="F86:F88"/>
    <mergeCell ref="G86:G88"/>
    <mergeCell ref="H86:H88"/>
    <mergeCell ref="I86:I88"/>
    <mergeCell ref="J86:J88"/>
    <mergeCell ref="K86:K88"/>
    <mergeCell ref="L86:L88"/>
    <mergeCell ref="M86:M88"/>
    <mergeCell ref="N86:N88"/>
    <mergeCell ref="B92:C92"/>
    <mergeCell ref="A96:A97"/>
    <mergeCell ref="B96:C97"/>
    <mergeCell ref="D96:D97"/>
    <mergeCell ref="E96:G96"/>
    <mergeCell ref="O86:O88"/>
    <mergeCell ref="P86:P88"/>
    <mergeCell ref="B89:C89"/>
    <mergeCell ref="B90:C90"/>
    <mergeCell ref="B91:C91"/>
    <mergeCell ref="A100:A103"/>
    <mergeCell ref="B100:C103"/>
    <mergeCell ref="D100:D103"/>
    <mergeCell ref="E100:E103"/>
    <mergeCell ref="F100:F103"/>
    <mergeCell ref="H96:H97"/>
    <mergeCell ref="I96:L96"/>
    <mergeCell ref="M96:P96"/>
    <mergeCell ref="A98:P98"/>
    <mergeCell ref="B99:C99"/>
    <mergeCell ref="L100:L103"/>
    <mergeCell ref="M100:M103"/>
    <mergeCell ref="N100:N103"/>
    <mergeCell ref="O100:O103"/>
    <mergeCell ref="P100:P103"/>
    <mergeCell ref="G100:G103"/>
    <mergeCell ref="H100:H103"/>
    <mergeCell ref="I100:I103"/>
    <mergeCell ref="J100:J103"/>
    <mergeCell ref="K100:K103"/>
    <mergeCell ref="P104:P107"/>
    <mergeCell ref="G104:G107"/>
    <mergeCell ref="H104:H107"/>
    <mergeCell ref="I104:I107"/>
    <mergeCell ref="J104:J107"/>
    <mergeCell ref="K104:K107"/>
    <mergeCell ref="A104:A107"/>
    <mergeCell ref="B104:C107"/>
    <mergeCell ref="D104:D107"/>
    <mergeCell ref="E104:E107"/>
    <mergeCell ref="F104:F107"/>
    <mergeCell ref="B108:C108"/>
    <mergeCell ref="B109:C109"/>
    <mergeCell ref="B110:C110"/>
    <mergeCell ref="B111:C111"/>
    <mergeCell ref="B112:C112"/>
    <mergeCell ref="L104:L107"/>
    <mergeCell ref="M104:M107"/>
    <mergeCell ref="N104:N107"/>
    <mergeCell ref="O104:O107"/>
    <mergeCell ref="H116:H117"/>
    <mergeCell ref="I116:L116"/>
    <mergeCell ref="M116:P116"/>
    <mergeCell ref="A118:P118"/>
    <mergeCell ref="B119:C119"/>
    <mergeCell ref="A113:C113"/>
    <mergeCell ref="A116:A117"/>
    <mergeCell ref="B116:C117"/>
    <mergeCell ref="D116:D117"/>
    <mergeCell ref="E116:G116"/>
    <mergeCell ref="P120:P122"/>
    <mergeCell ref="G120:G122"/>
    <mergeCell ref="H120:H122"/>
    <mergeCell ref="I120:I122"/>
    <mergeCell ref="J120:J122"/>
    <mergeCell ref="K120:K122"/>
    <mergeCell ref="A120:A122"/>
    <mergeCell ref="B120:C122"/>
    <mergeCell ref="D120:D122"/>
    <mergeCell ref="E120:E122"/>
    <mergeCell ref="F120:F122"/>
    <mergeCell ref="A123:A126"/>
    <mergeCell ref="B123:C126"/>
    <mergeCell ref="D123:D126"/>
    <mergeCell ref="E123:E126"/>
    <mergeCell ref="F123:F126"/>
    <mergeCell ref="L120:L122"/>
    <mergeCell ref="M120:M122"/>
    <mergeCell ref="N120:N122"/>
    <mergeCell ref="O120:O122"/>
    <mergeCell ref="L123:L126"/>
    <mergeCell ref="M123:M126"/>
    <mergeCell ref="N123:N126"/>
    <mergeCell ref="O123:O126"/>
    <mergeCell ref="P123:P126"/>
    <mergeCell ref="G123:G126"/>
    <mergeCell ref="H123:H126"/>
    <mergeCell ref="I123:I126"/>
    <mergeCell ref="J123:J126"/>
    <mergeCell ref="K123:K126"/>
    <mergeCell ref="A132:C132"/>
    <mergeCell ref="E135:I135"/>
    <mergeCell ref="A136:A137"/>
    <mergeCell ref="B136:C137"/>
    <mergeCell ref="D136:D137"/>
    <mergeCell ref="E136:G136"/>
    <mergeCell ref="H136:H137"/>
    <mergeCell ref="I136:L136"/>
    <mergeCell ref="B127:C127"/>
    <mergeCell ref="B128:C128"/>
    <mergeCell ref="B129:C129"/>
    <mergeCell ref="B130:C130"/>
    <mergeCell ref="B131:C131"/>
    <mergeCell ref="M136:P136"/>
    <mergeCell ref="A138:P138"/>
    <mergeCell ref="B139:C139"/>
    <mergeCell ref="A140:A143"/>
    <mergeCell ref="B140:C143"/>
    <mergeCell ref="D140:D143"/>
    <mergeCell ref="E140:E143"/>
    <mergeCell ref="F140:F143"/>
    <mergeCell ref="G140:G143"/>
    <mergeCell ref="H140:H143"/>
    <mergeCell ref="I140:I143"/>
    <mergeCell ref="J140:J143"/>
    <mergeCell ref="K140:K143"/>
    <mergeCell ref="L140:L143"/>
    <mergeCell ref="M140:M143"/>
    <mergeCell ref="N140:N143"/>
    <mergeCell ref="P144:P147"/>
    <mergeCell ref="B148:C148"/>
    <mergeCell ref="B149:C149"/>
    <mergeCell ref="B150:C150"/>
    <mergeCell ref="B151:C151"/>
    <mergeCell ref="O140:O143"/>
    <mergeCell ref="P140:P143"/>
    <mergeCell ref="A144:A147"/>
    <mergeCell ref="B144:C147"/>
    <mergeCell ref="D144:D147"/>
    <mergeCell ref="E144:E147"/>
    <mergeCell ref="F144:F147"/>
    <mergeCell ref="G144:G147"/>
    <mergeCell ref="H144:H147"/>
    <mergeCell ref="I144:I147"/>
    <mergeCell ref="J144:J147"/>
    <mergeCell ref="K144:K147"/>
    <mergeCell ref="L144:L147"/>
    <mergeCell ref="M144:M147"/>
    <mergeCell ref="N144:N147"/>
    <mergeCell ref="O144:O147"/>
    <mergeCell ref="H156:H157"/>
    <mergeCell ref="I156:L156"/>
    <mergeCell ref="M156:P156"/>
    <mergeCell ref="A158:P158"/>
    <mergeCell ref="B159:C159"/>
    <mergeCell ref="A152:C152"/>
    <mergeCell ref="A156:A157"/>
    <mergeCell ref="B156:C157"/>
    <mergeCell ref="D156:D157"/>
    <mergeCell ref="E156:G156"/>
    <mergeCell ref="P160:P163"/>
    <mergeCell ref="G160:G163"/>
    <mergeCell ref="H160:H163"/>
    <mergeCell ref="I160:I163"/>
    <mergeCell ref="J160:J163"/>
    <mergeCell ref="K160:K163"/>
    <mergeCell ref="A160:A163"/>
    <mergeCell ref="B160:C163"/>
    <mergeCell ref="D160:D163"/>
    <mergeCell ref="E160:E163"/>
    <mergeCell ref="F160:F163"/>
    <mergeCell ref="A164:A167"/>
    <mergeCell ref="B164:C167"/>
    <mergeCell ref="D164:D167"/>
    <mergeCell ref="E164:E167"/>
    <mergeCell ref="F164:F167"/>
    <mergeCell ref="L160:L163"/>
    <mergeCell ref="M160:M163"/>
    <mergeCell ref="N160:N163"/>
    <mergeCell ref="O160:O163"/>
    <mergeCell ref="L164:L167"/>
    <mergeCell ref="M164:M167"/>
    <mergeCell ref="N164:N167"/>
    <mergeCell ref="O164:O167"/>
    <mergeCell ref="P164:P167"/>
    <mergeCell ref="G164:G167"/>
    <mergeCell ref="H164:H167"/>
    <mergeCell ref="I164:I167"/>
    <mergeCell ref="J164:J167"/>
    <mergeCell ref="K164:K167"/>
    <mergeCell ref="A173:C173"/>
    <mergeCell ref="E176:I176"/>
    <mergeCell ref="A177:A178"/>
    <mergeCell ref="B177:C178"/>
    <mergeCell ref="D177:D178"/>
    <mergeCell ref="E177:G177"/>
    <mergeCell ref="H177:H178"/>
    <mergeCell ref="I177:L177"/>
    <mergeCell ref="B168:C168"/>
    <mergeCell ref="B169:C169"/>
    <mergeCell ref="B170:C170"/>
    <mergeCell ref="B171:C171"/>
    <mergeCell ref="B172:C172"/>
    <mergeCell ref="M177:P177"/>
    <mergeCell ref="A179:P179"/>
    <mergeCell ref="B180:C180"/>
    <mergeCell ref="A181:A184"/>
    <mergeCell ref="B181:C184"/>
    <mergeCell ref="D181:D184"/>
    <mergeCell ref="E181:E184"/>
    <mergeCell ref="F181:F184"/>
    <mergeCell ref="G181:G184"/>
    <mergeCell ref="H181:H184"/>
    <mergeCell ref="I181:I184"/>
    <mergeCell ref="J181:J184"/>
    <mergeCell ref="K181:K184"/>
    <mergeCell ref="L181:L184"/>
    <mergeCell ref="M181:M184"/>
    <mergeCell ref="N181:N184"/>
    <mergeCell ref="B193:C193"/>
    <mergeCell ref="A194:C194"/>
    <mergeCell ref="P185:P188"/>
    <mergeCell ref="B189:C189"/>
    <mergeCell ref="B190:C190"/>
    <mergeCell ref="B191:C191"/>
    <mergeCell ref="B192:C192"/>
    <mergeCell ref="O181:O184"/>
    <mergeCell ref="P181:P184"/>
    <mergeCell ref="A185:A188"/>
    <mergeCell ref="B185:C188"/>
    <mergeCell ref="D185:D188"/>
    <mergeCell ref="E185:E188"/>
    <mergeCell ref="F185:F188"/>
    <mergeCell ref="G185:G188"/>
    <mergeCell ref="H185:H188"/>
    <mergeCell ref="I185:I188"/>
    <mergeCell ref="J185:J188"/>
    <mergeCell ref="K185:K188"/>
    <mergeCell ref="L185:L188"/>
    <mergeCell ref="M185:M188"/>
    <mergeCell ref="N185:N188"/>
    <mergeCell ref="O185:O18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7-11</vt:lpstr>
      <vt:lpstr>11-17</vt:lpstr>
      <vt:lpstr>обед 7-11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2020-08-24T06:32:45Z</dcterms:modified>
</cp:coreProperties>
</file>